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AN5\Ran5_94e\"/>
    </mc:Choice>
  </mc:AlternateContent>
  <xr:revisionPtr revIDLastSave="0" documentId="13_ncr:1_{D9E27312-7F94-4140-9BF5-9D181208D32D}" xr6:coauthVersionLast="47" xr6:coauthVersionMax="47" xr10:uidLastSave="{00000000-0000-0000-0000-000000000000}"/>
  <bookViews>
    <workbookView xWindow="-120" yWindow="-120" windowWidth="29040" windowHeight="15840" tabRatio="809" activeTab="2" xr2:uid="{00000000-000D-0000-FFFF-FFFF00000000}"/>
  </bookViews>
  <sheets>
    <sheet name="Template" sheetId="2" r:id="rId1"/>
    <sheet name="4.6.5.2-1" sheetId="8" r:id="rId2"/>
    <sheet name="4.6.5.2-2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9" l="1"/>
  <c r="C46" i="9"/>
  <c r="E40" i="9"/>
  <c r="C40" i="9"/>
  <c r="E36" i="9"/>
  <c r="C36" i="9"/>
  <c r="F27" i="9"/>
  <c r="F40" i="9" s="1"/>
  <c r="D25" i="9"/>
  <c r="D36" i="9" s="1"/>
  <c r="E36" i="8"/>
  <c r="E40" i="8"/>
  <c r="C40" i="8"/>
  <c r="C46" i="8"/>
  <c r="I46" i="8" s="1"/>
  <c r="I81" i="8" s="1"/>
  <c r="C36" i="8"/>
  <c r="E46" i="8"/>
  <c r="F27" i="8"/>
  <c r="D25" i="8"/>
  <c r="D40" i="8" s="1"/>
  <c r="H28" i="8"/>
  <c r="H46" i="8" s="1"/>
  <c r="C15" i="9"/>
  <c r="C56" i="8"/>
  <c r="C60" i="8" s="1"/>
  <c r="E15" i="8"/>
  <c r="C15" i="8"/>
  <c r="F57" i="9"/>
  <c r="F60" i="9" s="1"/>
  <c r="E57" i="9"/>
  <c r="E60" i="9" s="1"/>
  <c r="E73" i="9" s="1"/>
  <c r="C56" i="9"/>
  <c r="C60" i="9" s="1"/>
  <c r="C43" i="9"/>
  <c r="I43" i="9" s="1"/>
  <c r="I77" i="9" s="1"/>
  <c r="H28" i="9"/>
  <c r="H46" i="9" s="1"/>
  <c r="F26" i="9"/>
  <c r="D24" i="9"/>
  <c r="D43" i="9" s="1"/>
  <c r="E17" i="9"/>
  <c r="E15" i="9"/>
  <c r="F9" i="9"/>
  <c r="D7" i="9"/>
  <c r="D6" i="9"/>
  <c r="D5" i="9"/>
  <c r="C43" i="8"/>
  <c r="I43" i="8" s="1"/>
  <c r="I77" i="8" s="1"/>
  <c r="E17" i="8"/>
  <c r="F9" i="8"/>
  <c r="F57" i="8"/>
  <c r="F60" i="8" s="1"/>
  <c r="E57" i="8"/>
  <c r="E60" i="8" s="1"/>
  <c r="F26" i="8"/>
  <c r="D24" i="8"/>
  <c r="D36" i="8" s="1"/>
  <c r="D7" i="8"/>
  <c r="D6" i="8"/>
  <c r="D5" i="8"/>
  <c r="I46" i="9" l="1"/>
  <c r="I81" i="9" s="1"/>
  <c r="F36" i="9"/>
  <c r="I36" i="9"/>
  <c r="I73" i="9" s="1"/>
  <c r="E72" i="9" s="1"/>
  <c r="I40" i="9"/>
  <c r="I40" i="8"/>
  <c r="J36" i="9"/>
  <c r="J73" i="9"/>
  <c r="D46" i="9"/>
  <c r="E63" i="9"/>
  <c r="E16" i="9"/>
  <c r="D40" i="9"/>
  <c r="F46" i="9"/>
  <c r="D15" i="9"/>
  <c r="F17" i="9"/>
  <c r="C18" i="9"/>
  <c r="E74" i="9"/>
  <c r="D56" i="9"/>
  <c r="D60" i="9" s="1"/>
  <c r="F65" i="9" s="1"/>
  <c r="F15" i="9"/>
  <c r="C63" i="9"/>
  <c r="F40" i="8"/>
  <c r="F36" i="8"/>
  <c r="J36" i="8" s="1"/>
  <c r="J73" i="8" s="1"/>
  <c r="F46" i="8"/>
  <c r="D43" i="8"/>
  <c r="J40" i="8"/>
  <c r="F17" i="8"/>
  <c r="I36" i="8"/>
  <c r="I73" i="8" s="1"/>
  <c r="D46" i="8"/>
  <c r="E16" i="8"/>
  <c r="D15" i="8"/>
  <c r="C18" i="8"/>
  <c r="C63" i="8"/>
  <c r="E63" i="8"/>
  <c r="E65" i="8"/>
  <c r="E81" i="8" s="1"/>
  <c r="F15" i="8"/>
  <c r="E65" i="9"/>
  <c r="E81" i="9" s="1"/>
  <c r="D56" i="8"/>
  <c r="D60" i="8" s="1"/>
  <c r="E66" i="8" l="1"/>
  <c r="E77" i="8" s="1"/>
  <c r="E78" i="8" s="1"/>
  <c r="E66" i="9"/>
  <c r="E77" i="9" s="1"/>
  <c r="E76" i="9" s="1"/>
  <c r="E82" i="9"/>
  <c r="E80" i="9"/>
  <c r="J46" i="9"/>
  <c r="J81" i="9" s="1"/>
  <c r="E82" i="8"/>
  <c r="E80" i="8"/>
  <c r="E76" i="8"/>
  <c r="F16" i="9"/>
  <c r="D63" i="9"/>
  <c r="F66" i="9" s="1"/>
  <c r="F77" i="9" s="1"/>
  <c r="J40" i="9"/>
  <c r="F63" i="9"/>
  <c r="E64" i="9"/>
  <c r="F42" i="9"/>
  <c r="F43" i="9" s="1"/>
  <c r="D18" i="9"/>
  <c r="J46" i="8"/>
  <c r="J81" i="8" s="1"/>
  <c r="F42" i="8"/>
  <c r="F43" i="8" s="1"/>
  <c r="D18" i="8"/>
  <c r="F16" i="8"/>
  <c r="F81" i="9"/>
  <c r="F63" i="8"/>
  <c r="D63" i="8"/>
  <c r="F65" i="8"/>
  <c r="E64" i="8"/>
  <c r="E73" i="8" s="1"/>
  <c r="E78" i="9" l="1"/>
  <c r="E72" i="8"/>
  <c r="E74" i="8"/>
  <c r="F64" i="9"/>
  <c r="F73" i="9" s="1"/>
  <c r="F74" i="9" s="1"/>
  <c r="J43" i="9"/>
  <c r="J77" i="9" s="1"/>
  <c r="F78" i="9" s="1"/>
  <c r="J43" i="8"/>
  <c r="J77" i="8" s="1"/>
  <c r="F64" i="8"/>
  <c r="F73" i="8" s="1"/>
  <c r="F72" i="8" s="1"/>
  <c r="F82" i="9"/>
  <c r="F80" i="9"/>
  <c r="F81" i="8"/>
  <c r="F66" i="8"/>
  <c r="F77" i="8" s="1"/>
  <c r="F76" i="9" l="1"/>
  <c r="F72" i="9"/>
  <c r="F74" i="8"/>
  <c r="F78" i="8"/>
  <c r="F76" i="8"/>
  <c r="F80" i="8"/>
  <c r="F8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E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4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E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42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<sst xmlns="http://schemas.openxmlformats.org/spreadsheetml/2006/main" count="359" uniqueCount="110">
  <si>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</si>
  <si>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</si>
  <si>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</si>
  <si>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</si>
  <si>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</si>
  <si>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</si>
  <si>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</si>
  <si>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</si>
  <si>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</si>
  <si>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</si>
  <si>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</si>
  <si>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</si>
  <si>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</si>
  <si>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</si>
  <si>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</si>
  <si>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</si>
  <si>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</si>
  <si>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</si>
  <si>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</si>
  <si>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</si>
  <si>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</si>
  <si>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</si>
  <si>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</si>
  <si>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</si>
  <si>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</si>
  <si>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</si>
  <si>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</si>
  <si>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</si>
  <si>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</si>
  <si>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</si>
  <si>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</si>
  <si>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</si>
  <si>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</si>
  <si>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</si>
  <si>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</si>
  <si>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</si>
  <si>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</si>
  <si>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</si>
  <si>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</si>
  <si>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</si>
  <si>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</si>
  <si>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</si>
  <si>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</si>
  <si>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</si>
  <si>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</si>
  <si>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</si>
  <si>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</si>
  <si>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SSB_RP, nominal</t>
  </si>
  <si>
    <t>Calculated from linear powers and by inspection</t>
  </si>
  <si>
    <t>Source and Reference</t>
  </si>
  <si>
    <t>38.133</t>
  </si>
  <si>
    <t>38.533</t>
  </si>
  <si>
    <t>Test system</t>
  </si>
  <si>
    <t>AWGN</t>
  </si>
  <si>
    <t>UE SSB_RP absolute accuracy, normal</t>
  </si>
  <si>
    <t>Ref: TS 38.133 v16.3.0 clause A.4.6.4.1</t>
  </si>
  <si>
    <t>Yes</t>
  </si>
  <si>
    <t>Reported value by the UE under test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</si>
  <si>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</si>
  <si>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</si>
  <si>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</si>
  <si>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UE measured SS-RSRP</t>
  </si>
  <si>
    <t>d) Controlled parameters critical to verdict</t>
  </si>
  <si>
    <t xml:space="preserve">g) Check controlled parameters Min/Max </t>
  </si>
  <si>
    <t>CLI-RSSI</t>
  </si>
  <si>
    <t>CLI-RSSI Io, nominal in Ch BW</t>
  </si>
  <si>
    <t>CLI-RSSI  Es/Iot sensitivity factor</t>
  </si>
  <si>
    <t>CLI-RSSI Es/Iot effect</t>
  </si>
  <si>
    <t>CLI-RSSI SSB_RP sensitivity factor</t>
  </si>
  <si>
    <t>CLI-RSSI SSB_RP effect</t>
  </si>
  <si>
    <t>CLI-RSSI Io sensitivity factor</t>
  </si>
  <si>
    <t>CLI-RSSI Io effect</t>
  </si>
  <si>
    <t>UE meas (absolute CLI-RSSI SS-RSRP) sens factor</t>
  </si>
  <si>
    <t>UE meas (absolute CLI-RSSI SS-RSRP) effect</t>
  </si>
  <si>
    <t>CLI-RSSI Es/Iot minimum</t>
  </si>
  <si>
    <t>CLI-RSSI Es/Iot nominal</t>
  </si>
  <si>
    <t>CLI-RSSI  Es/Iot maximum</t>
  </si>
  <si>
    <t>CLI-RSSI Io minimum</t>
  </si>
  <si>
    <t>CLI-RSSI Io nominal</t>
  </si>
  <si>
    <t>CLI-RSSI Io maximum</t>
  </si>
  <si>
    <t>UE meas (absolute CLI-RSSI SS-RSRP) minimum</t>
  </si>
  <si>
    <t>UE meas (absolute CLI-RSSI SS-RSRP) nominal</t>
  </si>
  <si>
    <t>UE meas (absolute CLI-RSSI SS-RSRP) maximum</t>
  </si>
  <si>
    <t>UE CLI RSSI absolute accuracy, normal</t>
  </si>
  <si>
    <t>CLI RSSI Es/Iot, nominal</t>
  </si>
  <si>
    <t>CLI RSSI Io, nominal</t>
  </si>
  <si>
    <t xml:space="preserve">During T2 the Es/Noc of CLI-RSSI is increased by an amount sufficient to trigger Event I1 </t>
  </si>
  <si>
    <t>Template is for one NR Cell</t>
  </si>
  <si>
    <t>4.6.5.2</t>
  </si>
  <si>
    <t>Qualcomm</t>
  </si>
  <si>
    <t>Adapted from 38.533 RRM Test case 4.6.4.1</t>
  </si>
  <si>
    <t>v17.1.0</t>
  </si>
  <si>
    <t>UE meas (absolute CLI-RSSI ) minimum</t>
  </si>
  <si>
    <t>UE meas (absolute CLI-RSSI ) nominal</t>
  </si>
  <si>
    <t>UE meas (absolute CLI-RSSI ) maximum</t>
  </si>
  <si>
    <t>CLI-RSSI  sensitivity factor</t>
  </si>
  <si>
    <t>CLI-RSSI  effect</t>
  </si>
  <si>
    <t>38.133 Table A.4.6.5.2.2-2</t>
  </si>
  <si>
    <t>38.133 Table A.4.6.5.2.2-1</t>
  </si>
  <si>
    <t>38.133 Table A.4.6.5.2.2-2, Config 1</t>
  </si>
  <si>
    <t>For CLI RSSI Es/Iot range check</t>
  </si>
  <si>
    <t>For CLI RSSI level range check</t>
  </si>
  <si>
    <t>38.133 Table 10.1.22.2.1-1, normal</t>
  </si>
  <si>
    <t>CLI RSSI Es/Iot to be within range</t>
  </si>
  <si>
    <t>CLI RSSI to be within range</t>
  </si>
  <si>
    <t>UE meas (absolute CLI-RSSI ) sens factor</t>
  </si>
  <si>
    <t>UE meas (absolute CLI-RSSI ) effect</t>
  </si>
  <si>
    <t>38.133 Table 10.1.22.2.1-1</t>
  </si>
  <si>
    <t>CLI-RSSI reported value using mapping Table 10.1.22.2.2-1, T2</t>
  </si>
  <si>
    <t>CLI RSSI_RP, nominal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</si>
</sst>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3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2" fillId="0" borderId="5" xfId="1" applyFont="1" applyFill="1" applyBorder="1" applyAlignment="1"/>
    <xf numFmtId="164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1" fillId="0" borderId="10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0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0" fillId="0" borderId="6" xfId="0" applyFont="1" applyFill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0" fontId="9" fillId="0" borderId="11" xfId="1" applyFont="1" applyFill="1" applyBorder="1" applyAlignment="1">
      <alignment horizontal="left"/>
    </xf>
    <xf numFmtId="164" fontId="0" fillId="0" borderId="7" xfId="0" applyNumberFormat="1" applyFont="1" applyFill="1" applyBorder="1" applyAlignment="1">
      <alignment horizontal="left"/>
    </xf>
    <xf numFmtId="2" fontId="19" fillId="6" borderId="5" xfId="1" applyNumberFormat="1" applyFont="1" applyFill="1" applyBorder="1" applyAlignment="1">
      <alignment horizontal="center"/>
    </xf>
    <xf numFmtId="0" fontId="9" fillId="6" borderId="10" xfId="1" applyFont="1" applyFill="1" applyBorder="1" applyAlignment="1">
      <alignment horizontal="center"/>
    </xf>
    <xf numFmtId="164" fontId="19" fillId="0" borderId="5" xfId="1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11" xfId="0" applyFill="1" applyBorder="1" applyAlignment="1">
      <alignment horizontal="left"/>
    </xf>
    <xf numFmtId="0" fontId="9" fillId="0" borderId="9" xfId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22" fillId="0" borderId="5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left"/>
    </xf>
    <xf numFmtId="164" fontId="1" fillId="4" borderId="0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0" fontId="15" fillId="6" borderId="9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2" fontId="23" fillId="0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0" xfId="1" applyNumberFormat="1" applyFont="1" applyFill="1" applyBorder="1" applyAlignment="1">
      <alignment horizontal="center"/>
    </xf>
    <xf numFmtId="164" fontId="24" fillId="5" borderId="11" xfId="0" applyNumberFormat="1" applyFont="1" applyFill="1" applyBorder="1" applyAlignment="1">
      <alignment horizontal="left"/>
    </xf>
    <xf numFmtId="0" fontId="1" fillId="4" borderId="0" xfId="1" applyFont="1" applyFill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164" fontId="24" fillId="0" borderId="11" xfId="0" applyNumberFormat="1" applyFont="1" applyFill="1" applyBorder="1" applyAlignment="1">
      <alignment horizontal="left"/>
    </xf>
    <xf numFmtId="2" fontId="4" fillId="4" borderId="5" xfId="1" applyNumberFormat="1" applyFont="1" applyFill="1" applyBorder="1" applyAlignment="1">
      <alignment horizontal="center"/>
    </xf>
    <xf numFmtId="2" fontId="4" fillId="4" borderId="6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/>
    <xf numFmtId="2" fontId="1" fillId="4" borderId="6" xfId="1" applyNumberFormat="1" applyFont="1" applyFill="1" applyBorder="1" applyAlignment="1"/>
    <xf numFmtId="0" fontId="1" fillId="4" borderId="5" xfId="1" applyFont="1" applyFill="1" applyBorder="1" applyAlignment="1"/>
    <xf numFmtId="0" fontId="1" fillId="4" borderId="6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9" fillId="5" borderId="7" xfId="1" applyFont="1" applyFill="1" applyBorder="1" applyAlignment="1">
      <alignment horizontal="left"/>
    </xf>
    <xf numFmtId="0" fontId="1" fillId="0" borderId="6" xfId="0" quotePrefix="1" applyFont="1" applyFill="1" applyBorder="1" applyAlignment="1">
      <alignment horizontal="center"/>
    </xf>
    <xf numFmtId="0" fontId="1" fillId="8" borderId="5" xfId="1" applyFont="1" applyFill="1" applyBorder="1" applyAlignment="1"/>
    <xf numFmtId="0" fontId="4" fillId="0" borderId="5" xfId="1" applyFont="1" applyFill="1" applyBorder="1" applyAlignment="1"/>
    <xf numFmtId="2" fontId="9" fillId="6" borderId="5" xfId="1" applyNumberFormat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" fillId="4" borderId="0" xfId="1" applyNumberFormat="1" applyFont="1" applyFill="1" applyBorder="1" applyAlignment="1">
      <alignment horizontal="center"/>
    </xf>
    <xf numFmtId="0" fontId="2" fillId="4" borderId="5" xfId="1" applyFont="1" applyFill="1" applyBorder="1" applyAlignment="1"/>
    <xf numFmtId="0" fontId="8" fillId="4" borderId="5" xfId="1" applyFont="1" applyFill="1" applyBorder="1" applyAlignment="1"/>
    <xf numFmtId="0" fontId="2" fillId="4" borderId="0" xfId="1" applyFont="1" applyFill="1" applyBorder="1" applyAlignment="1"/>
    <xf numFmtId="0" fontId="8" fillId="4" borderId="0" xfId="1" applyFont="1" applyFill="1" applyBorder="1" applyAlignment="1"/>
    <xf numFmtId="0" fontId="2" fillId="0" borderId="0" xfId="1" applyFont="1" applyFill="1" applyBorder="1" applyAlignment="1"/>
    <xf numFmtId="0" fontId="1" fillId="0" borderId="7" xfId="1" applyFont="1" applyBorder="1" applyAlignment="1"/>
    <xf numFmtId="0" fontId="1" fillId="0" borderId="7" xfId="1" applyFont="1" applyFill="1" applyBorder="1" applyAlignment="1"/>
    <xf numFmtId="0" fontId="1" fillId="0" borderId="5" xfId="0" applyFont="1" applyFill="1" applyBorder="1"/>
    <xf numFmtId="0" fontId="0" fillId="0" borderId="5" xfId="1" applyFont="1" applyFill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2" fontId="25" fillId="4" borderId="0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2" fontId="25" fillId="2" borderId="0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B28" sqref="B2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>
      <c r="A1" s="3" t="s">
        <v>18</v>
      </c>
    </row>
    <row r="3" spans="1:8">
      <c r="A3" s="3" t="s">
        <v>31</v>
      </c>
      <c r="B3" s="107" t="s">
        <v>87</v>
      </c>
    </row>
    <row r="4" spans="1:8">
      <c r="A4" s="3"/>
      <c r="B4" t="s">
        <v>90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15</v>
      </c>
      <c r="D11" s="6" t="s">
        <v>50</v>
      </c>
      <c r="E11" s="6" t="s">
        <v>51</v>
      </c>
      <c r="F11" s="3" t="s">
        <v>16</v>
      </c>
      <c r="H11"/>
    </row>
    <row r="12" spans="1:8">
      <c r="A12" s="3" t="s">
        <v>14</v>
      </c>
      <c r="B12" t="s">
        <v>32</v>
      </c>
      <c r="C12" s="107" t="s">
        <v>88</v>
      </c>
      <c r="D12" s="108" t="s">
        <v>91</v>
      </c>
      <c r="E12" s="108" t="s">
        <v>91</v>
      </c>
      <c r="F12" t="s">
        <v>89</v>
      </c>
      <c r="H12"/>
    </row>
    <row r="13" spans="1:8">
      <c r="H13"/>
    </row>
    <row r="14" spans="1:8">
      <c r="H14"/>
    </row>
    <row r="15" spans="1:8">
      <c r="H15"/>
    </row>
    <row r="16" spans="1:8">
      <c r="H16"/>
    </row>
    <row r="17" spans="3:8">
      <c r="H17"/>
    </row>
    <row r="18" spans="3:8">
      <c r="C18" s="107"/>
      <c r="D18" s="108"/>
      <c r="E18" s="108"/>
      <c r="F18"/>
      <c r="H18"/>
    </row>
    <row r="19" spans="3:8">
      <c r="C19" s="107"/>
      <c r="D19" s="108"/>
      <c r="E19" s="108"/>
      <c r="F19"/>
      <c r="H19"/>
    </row>
    <row r="20" spans="3:8">
      <c r="F20"/>
      <c r="H20"/>
    </row>
    <row r="21" spans="3:8">
      <c r="F21"/>
      <c r="H21"/>
    </row>
    <row r="22" spans="3:8">
      <c r="F22"/>
      <c r="H22"/>
    </row>
    <row r="23" spans="3:8">
      <c r="F23"/>
      <c r="H23"/>
    </row>
    <row r="24" spans="3:8">
      <c r="F24"/>
      <c r="H24"/>
    </row>
    <row r="25" spans="3:8">
      <c r="C25" s="107"/>
      <c r="D25" s="108"/>
      <c r="E25" s="108"/>
      <c r="F25"/>
      <c r="H25"/>
    </row>
    <row r="26" spans="3:8">
      <c r="C26" s="107"/>
      <c r="D26" s="108"/>
      <c r="E26" s="108"/>
      <c r="F26"/>
      <c r="H26"/>
    </row>
    <row r="27" spans="3:8">
      <c r="C27" s="107"/>
      <c r="D27" s="108"/>
      <c r="E27" s="108"/>
      <c r="F27"/>
      <c r="H27"/>
    </row>
    <row r="28" spans="3:8">
      <c r="C28" s="107"/>
      <c r="D28" s="108"/>
      <c r="E28" s="108"/>
      <c r="F28" s="107"/>
      <c r="H28"/>
    </row>
    <row r="29" spans="3:8">
      <c r="C29" s="107"/>
      <c r="D29" s="108"/>
      <c r="E29" s="108"/>
      <c r="F29" s="107"/>
      <c r="H29"/>
    </row>
    <row r="30" spans="3:8">
      <c r="F30"/>
      <c r="H30"/>
    </row>
    <row r="31" spans="3:8">
      <c r="F31"/>
      <c r="H31"/>
    </row>
    <row r="32" spans="3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4"/>
  <sheetViews>
    <sheetView zoomScale="90" zoomScaleNormal="90" workbookViewId="0">
      <selection activeCell="F65" sqref="F65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0" width="8.5703125" style="7" customWidth="1"/>
    <col min="11" max="11" width="61.140625" style="7" bestFit="1" customWidth="1"/>
    <col min="12" max="16384" width="10.7109375" style="7"/>
  </cols>
  <sheetData>
    <row r="1" spans="1:11" ht="13.5" thickBot="1">
      <c r="I1" s="8"/>
      <c r="J1" s="8"/>
      <c r="K1" s="180"/>
    </row>
    <row r="2" spans="1:11">
      <c r="A2" s="9" t="s">
        <v>11</v>
      </c>
      <c r="B2" s="10"/>
      <c r="C2" s="218" t="s">
        <v>53</v>
      </c>
      <c r="D2" s="219"/>
      <c r="E2" s="218" t="s">
        <v>64</v>
      </c>
      <c r="F2" s="219"/>
      <c r="G2" s="81"/>
      <c r="H2" s="35"/>
      <c r="I2" s="81"/>
      <c r="J2" s="81"/>
      <c r="K2" s="161" t="s">
        <v>0</v>
      </c>
    </row>
    <row r="3" spans="1:11">
      <c r="A3" s="30"/>
      <c r="B3" s="58"/>
      <c r="C3" s="112" t="s">
        <v>43</v>
      </c>
      <c r="D3" s="96" t="s">
        <v>44</v>
      </c>
      <c r="E3" s="112" t="s">
        <v>43</v>
      </c>
      <c r="F3" s="96" t="s">
        <v>44</v>
      </c>
      <c r="G3" s="17"/>
      <c r="H3" s="113"/>
      <c r="I3" s="17"/>
      <c r="J3" s="17"/>
      <c r="K3" s="162"/>
    </row>
    <row r="4" spans="1:11">
      <c r="A4" s="14"/>
      <c r="B4" s="15" t="s">
        <v>1</v>
      </c>
      <c r="C4" s="74"/>
      <c r="D4" s="115"/>
      <c r="E4" s="74"/>
      <c r="F4" s="115"/>
      <c r="G4" s="86"/>
      <c r="H4" s="17"/>
      <c r="I4" s="17"/>
      <c r="J4" s="17"/>
      <c r="K4" s="56"/>
    </row>
    <row r="5" spans="1:11">
      <c r="A5" s="89" t="s">
        <v>33</v>
      </c>
      <c r="B5" s="90" t="s">
        <v>34</v>
      </c>
      <c r="C5" s="156">
        <v>15</v>
      </c>
      <c r="D5" s="121">
        <f>$C5</f>
        <v>15</v>
      </c>
      <c r="E5" s="74"/>
      <c r="F5" s="115"/>
      <c r="G5" s="24"/>
      <c r="H5" s="17"/>
      <c r="I5" s="69"/>
      <c r="J5" s="69"/>
      <c r="K5" s="22" t="s">
        <v>98</v>
      </c>
    </row>
    <row r="6" spans="1:11">
      <c r="A6" s="89" t="s">
        <v>35</v>
      </c>
      <c r="B6" s="91" t="s">
        <v>36</v>
      </c>
      <c r="C6" s="156">
        <v>10</v>
      </c>
      <c r="D6" s="121">
        <f>$C6</f>
        <v>10</v>
      </c>
      <c r="E6" s="74"/>
      <c r="F6" s="115"/>
      <c r="G6" s="24"/>
      <c r="H6" s="17"/>
      <c r="I6" s="69"/>
      <c r="J6" s="69"/>
      <c r="K6" s="22" t="s">
        <v>98</v>
      </c>
    </row>
    <row r="7" spans="1:11">
      <c r="A7" s="19" t="s">
        <v>37</v>
      </c>
      <c r="B7" s="57" t="s">
        <v>2</v>
      </c>
      <c r="C7" s="116">
        <v>-116</v>
      </c>
      <c r="D7" s="103">
        <f>$C7</f>
        <v>-116</v>
      </c>
      <c r="E7" s="119"/>
      <c r="F7" s="111"/>
      <c r="G7" s="24"/>
      <c r="H7" s="17"/>
      <c r="I7" s="69"/>
      <c r="J7" s="69"/>
      <c r="K7" s="22" t="s">
        <v>97</v>
      </c>
    </row>
    <row r="8" spans="1:11" s="8" customFormat="1">
      <c r="A8" s="19" t="s">
        <v>3</v>
      </c>
      <c r="B8" s="20" t="s">
        <v>4</v>
      </c>
      <c r="C8" s="92"/>
      <c r="D8" s="20"/>
      <c r="E8" s="167">
        <v>0</v>
      </c>
      <c r="F8" s="117">
        <v>8</v>
      </c>
      <c r="G8" s="23"/>
      <c r="H8" s="23"/>
      <c r="I8" s="21"/>
      <c r="J8" s="21"/>
      <c r="K8" s="22" t="s">
        <v>97</v>
      </c>
    </row>
    <row r="9" spans="1:11" s="8" customFormat="1">
      <c r="A9" s="19" t="s">
        <v>42</v>
      </c>
      <c r="B9" s="20"/>
      <c r="C9" s="92"/>
      <c r="D9" s="20"/>
      <c r="E9" s="157">
        <v>52</v>
      </c>
      <c r="F9" s="122">
        <f>$E9</f>
        <v>52</v>
      </c>
      <c r="G9" s="23"/>
      <c r="H9" s="23"/>
      <c r="I9" s="21"/>
      <c r="J9" s="21"/>
      <c r="K9" s="22" t="s">
        <v>99</v>
      </c>
    </row>
    <row r="10" spans="1:11" ht="13.5" thickBot="1">
      <c r="A10" s="179" t="s">
        <v>55</v>
      </c>
      <c r="B10" s="168"/>
      <c r="C10" s="118"/>
      <c r="D10" s="84"/>
      <c r="E10" s="118"/>
      <c r="F10" s="84"/>
      <c r="G10" s="77"/>
      <c r="H10" s="77"/>
      <c r="I10" s="82"/>
      <c r="J10" s="82"/>
      <c r="K10" s="165"/>
    </row>
    <row r="11" spans="1:11">
      <c r="B11" s="21"/>
      <c r="C11" s="18"/>
      <c r="D11" s="18"/>
      <c r="E11" s="21"/>
      <c r="F11" s="23"/>
      <c r="G11" s="23"/>
      <c r="H11" s="23"/>
      <c r="I11" s="8"/>
      <c r="J11" s="8"/>
      <c r="K11" s="181"/>
    </row>
    <row r="12" spans="1:11" ht="13.5" thickBot="1">
      <c r="A12" s="8"/>
      <c r="B12" s="18"/>
      <c r="C12" s="18"/>
      <c r="D12" s="18"/>
      <c r="E12" s="21"/>
      <c r="F12" s="24"/>
      <c r="G12" s="24"/>
      <c r="H12" s="25"/>
      <c r="I12" s="18"/>
      <c r="J12" s="18"/>
      <c r="K12" s="49"/>
    </row>
    <row r="13" spans="1:11">
      <c r="A13" s="9" t="s">
        <v>19</v>
      </c>
      <c r="B13" s="28"/>
      <c r="C13" s="218" t="s">
        <v>53</v>
      </c>
      <c r="D13" s="219"/>
      <c r="E13" s="218" t="s">
        <v>64</v>
      </c>
      <c r="F13" s="219"/>
      <c r="G13" s="81"/>
      <c r="H13" s="35"/>
      <c r="I13" s="29"/>
      <c r="J13" s="29"/>
      <c r="K13" s="161" t="s">
        <v>0</v>
      </c>
    </row>
    <row r="14" spans="1:11">
      <c r="A14" s="30"/>
      <c r="B14" s="20"/>
      <c r="C14" s="112" t="s">
        <v>43</v>
      </c>
      <c r="D14" s="96" t="s">
        <v>44</v>
      </c>
      <c r="E14" s="112" t="s">
        <v>43</v>
      </c>
      <c r="F14" s="96" t="s">
        <v>44</v>
      </c>
      <c r="G14" s="17"/>
      <c r="H14" s="113"/>
      <c r="I14" s="21"/>
      <c r="J14" s="21"/>
      <c r="K14" s="162"/>
    </row>
    <row r="15" spans="1:11">
      <c r="A15" s="36" t="s">
        <v>20</v>
      </c>
      <c r="B15" s="57" t="s">
        <v>40</v>
      </c>
      <c r="C15" s="123">
        <f>(10^12)*(10^-3)*(C5/15)*10^(C7/10)</f>
        <v>2.5118864315095725E-3</v>
      </c>
      <c r="D15" s="110">
        <f>(10^12)*(10^-3)*(D5/15)*10^(D7/10)</f>
        <v>2.5118864315095725E-3</v>
      </c>
      <c r="E15" s="169">
        <f>(10^12)*(10^-3)*(C5/15)*10^((C7+E8)/10)</f>
        <v>2.5118864315095725E-3</v>
      </c>
      <c r="F15" s="110">
        <f>(10^12)*(10^-3)*(D5/15)*10^((D7+F8)/10)</f>
        <v>1.5848931924611082E-2</v>
      </c>
      <c r="G15" s="70"/>
      <c r="H15" s="31"/>
      <c r="I15" s="31"/>
      <c r="J15" s="31"/>
      <c r="K15" s="22" t="s">
        <v>45</v>
      </c>
    </row>
    <row r="16" spans="1:11">
      <c r="A16" s="32" t="s">
        <v>84</v>
      </c>
      <c r="B16" s="20" t="s">
        <v>4</v>
      </c>
      <c r="C16" s="92"/>
      <c r="D16" s="20"/>
      <c r="E16" s="125">
        <f>10*LOG(E15/C15)</f>
        <v>0</v>
      </c>
      <c r="F16" s="103">
        <f>10*LOG(F15/D15)</f>
        <v>7.9999999999999982</v>
      </c>
      <c r="G16" s="24"/>
      <c r="H16" s="25"/>
      <c r="I16" s="33"/>
      <c r="J16" s="33"/>
      <c r="K16" s="22" t="s">
        <v>100</v>
      </c>
    </row>
    <row r="17" spans="1:14">
      <c r="A17" s="129" t="s">
        <v>85</v>
      </c>
      <c r="B17" s="20" t="s">
        <v>38</v>
      </c>
      <c r="C17" s="92"/>
      <c r="D17" s="20"/>
      <c r="E17" s="125">
        <f>C7+E8+10*LOG(C5/15)</f>
        <v>-116</v>
      </c>
      <c r="F17" s="111">
        <f>D7+F8+10*LOG(D5/15)</f>
        <v>-108</v>
      </c>
      <c r="G17" s="24"/>
      <c r="H17" s="25"/>
      <c r="I17" s="27"/>
      <c r="J17" s="27"/>
      <c r="K17" s="60" t="s">
        <v>101</v>
      </c>
      <c r="M17"/>
      <c r="N17"/>
    </row>
    <row r="18" spans="1:14" ht="13.5" thickBot="1">
      <c r="A18" s="170" t="s">
        <v>65</v>
      </c>
      <c r="B18" s="84" t="s">
        <v>39</v>
      </c>
      <c r="C18" s="124">
        <f>10*LOG((C15+E15)*10^-9)+10*LOG(E9*12)</f>
        <v>-85.037854146535963</v>
      </c>
      <c r="D18" s="120">
        <f>10*LOG((D15+F15)*10^-9)+10*LOG(F9*12)</f>
        <v>-79.409233761741973</v>
      </c>
      <c r="E18" s="126"/>
      <c r="F18" s="120"/>
      <c r="G18" s="78"/>
      <c r="H18" s="78"/>
      <c r="I18" s="76"/>
      <c r="J18" s="76"/>
      <c r="K18" s="171" t="s">
        <v>30</v>
      </c>
      <c r="M18"/>
      <c r="N18"/>
    </row>
    <row r="19" spans="1:14">
      <c r="E19" s="49"/>
      <c r="F19" s="49"/>
      <c r="G19" s="49"/>
      <c r="K19" s="49"/>
      <c r="M19"/>
    </row>
    <row r="20" spans="1:14" ht="13.5" thickBot="1">
      <c r="A20" s="8"/>
      <c r="B20" s="18"/>
      <c r="C20" s="18"/>
      <c r="D20" s="18"/>
      <c r="E20" s="21"/>
      <c r="F20" s="69"/>
      <c r="G20" s="69"/>
      <c r="H20" s="34"/>
      <c r="I20" s="18"/>
      <c r="J20" s="18"/>
      <c r="K20" s="49"/>
      <c r="M20"/>
    </row>
    <row r="21" spans="1:14" ht="13.5" thickBot="1">
      <c r="A21" s="9" t="s">
        <v>21</v>
      </c>
      <c r="B21" s="28"/>
      <c r="C21" s="222" t="s">
        <v>52</v>
      </c>
      <c r="D21" s="222"/>
      <c r="E21" s="222"/>
      <c r="F21" s="221"/>
      <c r="G21" s="220" t="s">
        <v>29</v>
      </c>
      <c r="H21" s="221"/>
      <c r="I21" s="128"/>
      <c r="J21" s="12"/>
      <c r="K21" s="161" t="s">
        <v>0</v>
      </c>
      <c r="M21"/>
    </row>
    <row r="22" spans="1:14">
      <c r="A22" s="30"/>
      <c r="B22" s="20"/>
      <c r="C22" s="218" t="s">
        <v>53</v>
      </c>
      <c r="D22" s="219"/>
      <c r="E22" s="218" t="s">
        <v>64</v>
      </c>
      <c r="F22" s="219"/>
      <c r="G22" s="127"/>
      <c r="H22" s="109"/>
      <c r="I22" s="19"/>
      <c r="J22" s="8"/>
      <c r="K22" s="162"/>
      <c r="M22"/>
    </row>
    <row r="23" spans="1:14">
      <c r="A23" s="30"/>
      <c r="B23" s="20"/>
      <c r="C23" s="112" t="s">
        <v>43</v>
      </c>
      <c r="D23" s="96" t="s">
        <v>44</v>
      </c>
      <c r="E23" s="112" t="s">
        <v>43</v>
      </c>
      <c r="F23" s="96" t="s">
        <v>44</v>
      </c>
      <c r="G23" s="112" t="s">
        <v>43</v>
      </c>
      <c r="H23" s="96" t="s">
        <v>44</v>
      </c>
      <c r="I23" s="19"/>
      <c r="J23" s="8"/>
      <c r="K23" s="162"/>
    </row>
    <row r="24" spans="1:14">
      <c r="A24" s="44" t="s">
        <v>60</v>
      </c>
      <c r="B24" s="95" t="s">
        <v>6</v>
      </c>
      <c r="C24" s="104">
        <v>1.5</v>
      </c>
      <c r="D24" s="73">
        <f>$C24</f>
        <v>1.5</v>
      </c>
      <c r="E24" s="8"/>
      <c r="F24" s="58"/>
      <c r="G24" s="79"/>
      <c r="H24" s="102"/>
      <c r="I24" s="19"/>
      <c r="J24" s="8"/>
      <c r="K24" s="56"/>
    </row>
    <row r="25" spans="1:14" ht="15.75">
      <c r="A25" s="216" t="s">
        <v>58</v>
      </c>
      <c r="B25" s="202" t="s">
        <v>6</v>
      </c>
      <c r="C25" s="104">
        <v>1.5</v>
      </c>
      <c r="D25" s="73">
        <f>$C25</f>
        <v>1.5</v>
      </c>
      <c r="E25" s="8"/>
      <c r="F25" s="58"/>
      <c r="G25" s="79"/>
      <c r="H25" s="102"/>
      <c r="I25" s="19"/>
      <c r="J25" s="8"/>
      <c r="K25" s="56"/>
    </row>
    <row r="26" spans="1:14" s="8" customFormat="1">
      <c r="A26" s="44" t="s">
        <v>22</v>
      </c>
      <c r="B26" s="95" t="s">
        <v>6</v>
      </c>
      <c r="C26" s="71"/>
      <c r="D26" s="73"/>
      <c r="E26" s="104">
        <v>0.3</v>
      </c>
      <c r="F26" s="73">
        <f>$E26</f>
        <v>0.3</v>
      </c>
      <c r="G26" s="71"/>
      <c r="H26" s="103"/>
      <c r="I26" s="71"/>
      <c r="J26" s="72"/>
      <c r="K26" s="56"/>
      <c r="L26" s="19"/>
    </row>
    <row r="27" spans="1:14" s="8" customFormat="1" ht="15.75">
      <c r="A27" s="216" t="s">
        <v>59</v>
      </c>
      <c r="B27" s="202" t="s">
        <v>6</v>
      </c>
      <c r="C27" s="71"/>
      <c r="D27" s="73"/>
      <c r="E27" s="104">
        <v>0.3</v>
      </c>
      <c r="F27" s="73">
        <f>$E27</f>
        <v>0.3</v>
      </c>
      <c r="G27" s="71"/>
      <c r="H27" s="103"/>
      <c r="I27" s="71"/>
      <c r="J27" s="72"/>
      <c r="K27" s="56"/>
    </row>
    <row r="28" spans="1:14" s="8" customFormat="1">
      <c r="A28" s="36" t="s">
        <v>83</v>
      </c>
      <c r="B28" s="95" t="s">
        <v>6</v>
      </c>
      <c r="C28" s="71"/>
      <c r="D28" s="73"/>
      <c r="E28" s="71"/>
      <c r="F28" s="73"/>
      <c r="G28" s="104">
        <v>3.5</v>
      </c>
      <c r="H28" s="73">
        <f>$G28</f>
        <v>3.5</v>
      </c>
      <c r="I28" s="71"/>
      <c r="J28" s="72"/>
      <c r="K28" s="166" t="s">
        <v>102</v>
      </c>
    </row>
    <row r="29" spans="1:14">
      <c r="C29" s="72"/>
      <c r="D29" s="72"/>
      <c r="E29" s="72"/>
      <c r="F29" s="72"/>
      <c r="G29" s="72"/>
      <c r="H29" s="72"/>
      <c r="I29" s="72"/>
      <c r="J29" s="72"/>
      <c r="K29" s="49"/>
    </row>
    <row r="30" spans="1:14" ht="13.5" thickBot="1">
      <c r="A30" s="64"/>
      <c r="B30" s="18"/>
      <c r="C30" s="18"/>
      <c r="D30" s="18"/>
      <c r="E30" s="21"/>
      <c r="F30" s="21"/>
      <c r="G30" s="21"/>
      <c r="H30" s="21"/>
      <c r="I30" s="21"/>
      <c r="J30" s="21"/>
      <c r="K30" s="49"/>
    </row>
    <row r="31" spans="1:14" ht="13.5" thickBot="1">
      <c r="A31" s="9" t="s">
        <v>62</v>
      </c>
      <c r="B31" s="11"/>
      <c r="C31" s="220" t="s">
        <v>52</v>
      </c>
      <c r="D31" s="222"/>
      <c r="E31" s="222"/>
      <c r="F31" s="221"/>
      <c r="G31" s="220" t="s">
        <v>29</v>
      </c>
      <c r="H31" s="221"/>
      <c r="I31" s="223" t="s">
        <v>17</v>
      </c>
      <c r="J31" s="224"/>
      <c r="K31" s="182" t="s">
        <v>0</v>
      </c>
    </row>
    <row r="32" spans="1:14">
      <c r="A32" s="30"/>
      <c r="B32" s="18"/>
      <c r="C32" s="218" t="s">
        <v>53</v>
      </c>
      <c r="D32" s="219"/>
      <c r="E32" s="218" t="s">
        <v>64</v>
      </c>
      <c r="F32" s="219"/>
      <c r="G32" s="127"/>
      <c r="H32" s="109"/>
      <c r="I32" s="93"/>
      <c r="J32" s="97"/>
      <c r="K32" s="130"/>
    </row>
    <row r="33" spans="1:11">
      <c r="A33" s="30"/>
      <c r="B33" s="18"/>
      <c r="C33" s="112" t="s">
        <v>43</v>
      </c>
      <c r="D33" s="96" t="s">
        <v>44</v>
      </c>
      <c r="E33" s="112" t="s">
        <v>43</v>
      </c>
      <c r="F33" s="96" t="s">
        <v>44</v>
      </c>
      <c r="G33" s="112" t="s">
        <v>43</v>
      </c>
      <c r="H33" s="96" t="s">
        <v>44</v>
      </c>
      <c r="I33" s="112" t="s">
        <v>43</v>
      </c>
      <c r="J33" s="96" t="s">
        <v>44</v>
      </c>
      <c r="K33" s="130"/>
    </row>
    <row r="34" spans="1:11" ht="12.75" customHeight="1">
      <c r="A34" s="65"/>
      <c r="B34" s="26"/>
      <c r="C34" s="74"/>
      <c r="D34" s="115"/>
      <c r="E34" s="74"/>
      <c r="F34" s="115"/>
      <c r="G34" s="74"/>
      <c r="H34" s="115"/>
      <c r="I34" s="133"/>
      <c r="J34" s="98"/>
      <c r="K34" s="68"/>
    </row>
    <row r="35" spans="1:11">
      <c r="A35" s="37" t="s">
        <v>66</v>
      </c>
      <c r="B35" s="38" t="s">
        <v>5</v>
      </c>
      <c r="C35" s="39">
        <v>0</v>
      </c>
      <c r="D35" s="99">
        <v>0</v>
      </c>
      <c r="E35" s="173">
        <v>1</v>
      </c>
      <c r="F35" s="174">
        <v>1</v>
      </c>
      <c r="G35" s="177"/>
      <c r="H35" s="99"/>
      <c r="I35" s="50"/>
      <c r="J35" s="140"/>
      <c r="K35" s="68" t="s">
        <v>28</v>
      </c>
    </row>
    <row r="36" spans="1:11">
      <c r="A36" s="40" t="s">
        <v>67</v>
      </c>
      <c r="B36" s="38" t="s">
        <v>4</v>
      </c>
      <c r="C36" s="206">
        <f>C$25*C35</f>
        <v>0</v>
      </c>
      <c r="D36" s="207">
        <f>D$24*D35</f>
        <v>0</v>
      </c>
      <c r="E36" s="206">
        <f>E$27*E35</f>
        <v>0.3</v>
      </c>
      <c r="F36" s="207">
        <f>F$27*F35</f>
        <v>0.3</v>
      </c>
      <c r="G36" s="208"/>
      <c r="H36" s="99"/>
      <c r="I36" s="150">
        <f>SQRT(SUMSQ(C36,E36))</f>
        <v>0.3</v>
      </c>
      <c r="J36" s="151">
        <f>SQRT(SUMSQ(D36,F36))</f>
        <v>0.3</v>
      </c>
      <c r="K36" s="68" t="s">
        <v>103</v>
      </c>
    </row>
    <row r="37" spans="1:11">
      <c r="A37" s="204"/>
      <c r="B37" s="26"/>
      <c r="C37" s="41"/>
      <c r="D37" s="131"/>
      <c r="E37" s="41"/>
      <c r="F37" s="131"/>
      <c r="G37" s="42"/>
      <c r="H37" s="131"/>
      <c r="I37" s="137"/>
      <c r="J37" s="138"/>
      <c r="K37" s="68"/>
    </row>
    <row r="38" spans="1:11">
      <c r="A38" s="204"/>
      <c r="B38" s="26"/>
      <c r="C38" s="41"/>
      <c r="D38" s="131"/>
      <c r="E38" s="41"/>
      <c r="F38" s="131"/>
      <c r="G38" s="42"/>
      <c r="H38" s="131"/>
      <c r="I38" s="137"/>
      <c r="J38" s="138"/>
      <c r="K38" s="68"/>
    </row>
    <row r="39" spans="1:11">
      <c r="A39" s="37" t="s">
        <v>95</v>
      </c>
      <c r="B39" s="38" t="s">
        <v>5</v>
      </c>
      <c r="C39" s="39">
        <v>1</v>
      </c>
      <c r="D39" s="99">
        <v>1</v>
      </c>
      <c r="E39" s="39">
        <v>1</v>
      </c>
      <c r="F39" s="99">
        <v>1</v>
      </c>
      <c r="G39" s="158"/>
      <c r="H39" s="99"/>
      <c r="I39" s="50"/>
      <c r="J39" s="140"/>
      <c r="K39" s="68" t="s">
        <v>28</v>
      </c>
    </row>
    <row r="40" spans="1:11">
      <c r="A40" s="40" t="s">
        <v>96</v>
      </c>
      <c r="B40" s="38" t="s">
        <v>4</v>
      </c>
      <c r="C40" s="206">
        <f>C39*C25</f>
        <v>1.5</v>
      </c>
      <c r="D40" s="207">
        <f>D39*D25</f>
        <v>1.5</v>
      </c>
      <c r="E40" s="206">
        <f>E$27*E39</f>
        <v>0.3</v>
      </c>
      <c r="F40" s="207">
        <f>F$27*F39</f>
        <v>0.3</v>
      </c>
      <c r="G40" s="158"/>
      <c r="H40" s="99"/>
      <c r="I40" s="150">
        <f>SQRT(SUMSQ(C40,E40))</f>
        <v>1.5297058540778354</v>
      </c>
      <c r="J40" s="151">
        <f>SQRT(SUMSQ(D40,F40))</f>
        <v>1.5297058540778354</v>
      </c>
      <c r="K40" s="68" t="s">
        <v>104</v>
      </c>
    </row>
    <row r="41" spans="1:11">
      <c r="A41" s="204"/>
      <c r="B41" s="26"/>
      <c r="C41" s="41"/>
      <c r="D41" s="131"/>
      <c r="E41" s="41"/>
      <c r="F41" s="131"/>
      <c r="G41" s="42"/>
      <c r="H41" s="131"/>
      <c r="I41" s="137"/>
      <c r="J41" s="138"/>
      <c r="K41" s="68"/>
    </row>
    <row r="42" spans="1:11">
      <c r="A42" s="37" t="s">
        <v>70</v>
      </c>
      <c r="B42" s="163" t="s">
        <v>5</v>
      </c>
      <c r="C42" s="39">
        <v>1</v>
      </c>
      <c r="D42" s="99">
        <v>1</v>
      </c>
      <c r="E42" s="173"/>
      <c r="F42" s="174">
        <f>F15/(D15+F15)*(240/(12*F9))</f>
        <v>0.33199735053722695</v>
      </c>
      <c r="G42" s="177"/>
      <c r="H42" s="99"/>
      <c r="I42" s="50"/>
      <c r="J42" s="140"/>
      <c r="K42" s="149" t="s">
        <v>48</v>
      </c>
    </row>
    <row r="43" spans="1:11">
      <c r="A43" s="40" t="s">
        <v>71</v>
      </c>
      <c r="B43" s="163" t="s">
        <v>4</v>
      </c>
      <c r="C43" s="173">
        <f>C$24*C42</f>
        <v>1.5</v>
      </c>
      <c r="D43" s="174">
        <f>D$24*D42</f>
        <v>1.5</v>
      </c>
      <c r="E43" s="173"/>
      <c r="F43" s="174">
        <f>F$26*F42</f>
        <v>9.9599205161168089E-2</v>
      </c>
      <c r="G43" s="177"/>
      <c r="H43" s="99"/>
      <c r="I43" s="150">
        <f>SQRT(SUMSQ(C43,E43))</f>
        <v>1.5</v>
      </c>
      <c r="J43" s="151">
        <f>SQRT(SUMSQ(D43,F43))</f>
        <v>1.5033030305526349</v>
      </c>
      <c r="K43" s="68" t="s">
        <v>41</v>
      </c>
    </row>
    <row r="44" spans="1:11" ht="15.75" customHeight="1">
      <c r="A44" s="204"/>
      <c r="B44" s="26"/>
      <c r="C44" s="41"/>
      <c r="D44" s="131"/>
      <c r="E44" s="41"/>
      <c r="F44" s="131"/>
      <c r="G44" s="42"/>
      <c r="H44" s="131"/>
      <c r="I44" s="137"/>
      <c r="J44" s="138"/>
      <c r="K44" s="214"/>
    </row>
    <row r="45" spans="1:11">
      <c r="A45" s="209" t="s">
        <v>105</v>
      </c>
      <c r="B45" s="190" t="s">
        <v>5</v>
      </c>
      <c r="C45" s="39">
        <v>1</v>
      </c>
      <c r="D45" s="99">
        <v>1</v>
      </c>
      <c r="E45" s="39">
        <v>1</v>
      </c>
      <c r="F45" s="99">
        <v>1</v>
      </c>
      <c r="G45" s="158"/>
      <c r="H45" s="158">
        <v>1</v>
      </c>
      <c r="I45" s="50"/>
      <c r="J45" s="140"/>
      <c r="K45" s="215" t="s">
        <v>28</v>
      </c>
    </row>
    <row r="46" spans="1:11">
      <c r="A46" s="210" t="s">
        <v>106</v>
      </c>
      <c r="B46" s="190" t="s">
        <v>4</v>
      </c>
      <c r="C46" s="206">
        <f>C$25*C45</f>
        <v>1.5</v>
      </c>
      <c r="D46" s="207">
        <f>D$25*D45</f>
        <v>1.5</v>
      </c>
      <c r="E46" s="206">
        <f>E$27*E45</f>
        <v>0.3</v>
      </c>
      <c r="F46" s="207">
        <f>F$27*F45</f>
        <v>0.3</v>
      </c>
      <c r="G46" s="158"/>
      <c r="H46" s="158">
        <f>H28*H45</f>
        <v>3.5</v>
      </c>
      <c r="I46" s="150">
        <f>SQRT(SUMSQ(C46,E46))+G46</f>
        <v>1.5297058540778354</v>
      </c>
      <c r="J46" s="151">
        <f>SQRT(SUMSQ(D46,F46))+H46</f>
        <v>5.0297058540778359</v>
      </c>
      <c r="K46" s="143" t="s">
        <v>61</v>
      </c>
    </row>
    <row r="47" spans="1:11" ht="13.5" thickBot="1">
      <c r="A47" s="83"/>
      <c r="B47" s="88"/>
      <c r="C47" s="67"/>
      <c r="D47" s="132"/>
      <c r="E47" s="67"/>
      <c r="F47" s="132"/>
      <c r="G47" s="159"/>
      <c r="H47" s="132"/>
      <c r="I47" s="134"/>
      <c r="J47" s="100"/>
      <c r="K47" s="178"/>
    </row>
    <row r="48" spans="1:11" ht="13.5" thickBot="1">
      <c r="A48" s="164"/>
      <c r="E48" s="49"/>
      <c r="F48" s="49"/>
      <c r="G48" s="49"/>
      <c r="K48" s="183"/>
    </row>
    <row r="49" spans="1:11">
      <c r="A49" s="9" t="s">
        <v>24</v>
      </c>
      <c r="B49" s="11"/>
      <c r="C49" s="11"/>
      <c r="D49" s="11"/>
      <c r="E49" s="29"/>
      <c r="F49" s="29"/>
      <c r="G49" s="29"/>
      <c r="H49" s="11"/>
      <c r="I49" s="46"/>
      <c r="J49" s="46"/>
      <c r="K49" s="161" t="s">
        <v>0</v>
      </c>
    </row>
    <row r="50" spans="1:11" ht="13.5" thickBot="1">
      <c r="A50" s="203" t="s">
        <v>86</v>
      </c>
      <c r="B50" s="21"/>
      <c r="C50" s="21"/>
      <c r="D50" s="21"/>
      <c r="E50" s="21"/>
      <c r="F50" s="21"/>
      <c r="G50" s="21"/>
      <c r="H50" s="21"/>
      <c r="I50" s="26"/>
      <c r="J50" s="26"/>
      <c r="K50" s="184"/>
    </row>
    <row r="51" spans="1:11">
      <c r="A51" s="9"/>
      <c r="B51" s="11"/>
      <c r="C51" s="11"/>
      <c r="D51" s="11"/>
      <c r="E51" s="29"/>
      <c r="F51" s="29"/>
      <c r="G51" s="29"/>
      <c r="H51" s="11"/>
      <c r="I51" s="46"/>
      <c r="J51" s="46"/>
      <c r="K51" s="49"/>
    </row>
    <row r="52" spans="1:11" ht="13.5" thickBot="1">
      <c r="E52" s="49"/>
      <c r="F52" s="49"/>
      <c r="G52" s="49"/>
      <c r="I52" s="45"/>
      <c r="J52" s="45"/>
      <c r="K52" s="183"/>
    </row>
    <row r="53" spans="1:11">
      <c r="A53" s="9" t="s">
        <v>25</v>
      </c>
      <c r="B53" s="63"/>
      <c r="C53" s="218" t="s">
        <v>53</v>
      </c>
      <c r="D53" s="219"/>
      <c r="E53" s="218" t="s">
        <v>64</v>
      </c>
      <c r="F53" s="219"/>
      <c r="G53" s="81"/>
      <c r="H53" s="35"/>
      <c r="I53" s="12"/>
      <c r="J53" s="12"/>
      <c r="K53" s="161" t="s">
        <v>0</v>
      </c>
    </row>
    <row r="54" spans="1:11">
      <c r="A54" s="30"/>
      <c r="B54" s="15"/>
      <c r="C54" s="112" t="s">
        <v>43</v>
      </c>
      <c r="D54" s="96" t="s">
        <v>44</v>
      </c>
      <c r="E54" s="112" t="s">
        <v>43</v>
      </c>
      <c r="F54" s="96" t="s">
        <v>44</v>
      </c>
      <c r="G54" s="17"/>
      <c r="H54" s="113"/>
      <c r="I54" s="8"/>
      <c r="J54" s="8"/>
      <c r="K54" s="56"/>
    </row>
    <row r="55" spans="1:11">
      <c r="A55" s="14"/>
      <c r="B55" s="15"/>
      <c r="C55" s="16"/>
      <c r="D55" s="130"/>
      <c r="E55" s="16"/>
      <c r="F55" s="130"/>
      <c r="G55" s="17"/>
      <c r="H55" s="17"/>
      <c r="I55" s="8"/>
      <c r="J55" s="8"/>
      <c r="K55" s="55"/>
    </row>
    <row r="56" spans="1:11">
      <c r="A56" s="19" t="s">
        <v>37</v>
      </c>
      <c r="B56" s="20" t="s">
        <v>2</v>
      </c>
      <c r="C56" s="135">
        <f>C7</f>
        <v>-116</v>
      </c>
      <c r="D56" s="136">
        <f>D7</f>
        <v>-116</v>
      </c>
      <c r="E56" s="135"/>
      <c r="F56" s="136"/>
      <c r="G56" s="21"/>
      <c r="H56" s="21"/>
      <c r="I56" s="8"/>
      <c r="J56" s="8"/>
      <c r="K56" s="55"/>
    </row>
    <row r="57" spans="1:11">
      <c r="A57" s="19" t="s">
        <v>3</v>
      </c>
      <c r="B57" s="20" t="s">
        <v>4</v>
      </c>
      <c r="C57" s="79"/>
      <c r="D57" s="57"/>
      <c r="E57" s="125">
        <f>E8</f>
        <v>0</v>
      </c>
      <c r="F57" s="111">
        <f>F8</f>
        <v>8</v>
      </c>
      <c r="G57" s="23"/>
      <c r="H57" s="23"/>
      <c r="I57" s="8"/>
      <c r="J57" s="8"/>
      <c r="K57" s="55"/>
    </row>
    <row r="58" spans="1:11">
      <c r="A58" s="19"/>
      <c r="B58" s="20"/>
      <c r="C58" s="79"/>
      <c r="D58" s="57"/>
      <c r="E58" s="119"/>
      <c r="F58" s="111"/>
      <c r="G58" s="23"/>
      <c r="H58" s="23"/>
      <c r="I58" s="8"/>
      <c r="J58" s="8"/>
      <c r="K58" s="22" t="s">
        <v>8</v>
      </c>
    </row>
    <row r="59" spans="1:11">
      <c r="A59" s="19" t="s">
        <v>10</v>
      </c>
      <c r="B59" s="20" t="s">
        <v>4</v>
      </c>
      <c r="C59" s="205">
        <v>0</v>
      </c>
      <c r="D59" s="117">
        <v>0</v>
      </c>
      <c r="E59" s="205">
        <v>0</v>
      </c>
      <c r="F59" s="117">
        <v>0.5</v>
      </c>
      <c r="G59" s="23"/>
      <c r="H59" s="23"/>
      <c r="I59" s="8"/>
      <c r="J59" s="8"/>
      <c r="K59" s="22" t="s">
        <v>12</v>
      </c>
    </row>
    <row r="60" spans="1:11">
      <c r="A60" s="36" t="s">
        <v>9</v>
      </c>
      <c r="B60" s="20" t="s">
        <v>4</v>
      </c>
      <c r="C60" s="137">
        <f>C56+C59</f>
        <v>-116</v>
      </c>
      <c r="D60" s="138">
        <f>D56+D59</f>
        <v>-116</v>
      </c>
      <c r="E60" s="139">
        <f>E57+E59</f>
        <v>0</v>
      </c>
      <c r="F60" s="138">
        <f>F57+F59</f>
        <v>8.5</v>
      </c>
      <c r="G60" s="69"/>
      <c r="H60" s="69"/>
      <c r="I60" s="8"/>
      <c r="J60" s="8"/>
      <c r="K60" s="56"/>
    </row>
    <row r="61" spans="1:11">
      <c r="A61" s="19"/>
      <c r="B61" s="20"/>
      <c r="C61" s="92"/>
      <c r="D61" s="20"/>
      <c r="E61" s="92"/>
      <c r="F61" s="20"/>
      <c r="G61" s="23"/>
      <c r="H61" s="23"/>
      <c r="I61" s="8"/>
      <c r="J61" s="8"/>
      <c r="K61" s="56"/>
    </row>
    <row r="62" spans="1:11">
      <c r="A62" s="48" t="s">
        <v>7</v>
      </c>
      <c r="B62" s="20"/>
      <c r="C62" s="92"/>
      <c r="D62" s="20"/>
      <c r="E62" s="92"/>
      <c r="F62" s="20"/>
      <c r="G62" s="23"/>
      <c r="H62" s="23"/>
      <c r="I62" s="8"/>
      <c r="J62" s="8"/>
      <c r="K62" s="56"/>
    </row>
    <row r="63" spans="1:11">
      <c r="A63" s="19" t="s">
        <v>26</v>
      </c>
      <c r="B63" s="57" t="s">
        <v>40</v>
      </c>
      <c r="C63" s="123">
        <f>(10^12)*(10^-3)*(C5/15)*10^(C60/10)</f>
        <v>2.5118864315095725E-3</v>
      </c>
      <c r="D63" s="110">
        <f>(10^12)*(10^-3)*(D5/15)*10^(D60/10)</f>
        <v>2.5118864315095725E-3</v>
      </c>
      <c r="E63" s="175">
        <f>(10^12)*(10^-3)*(C5/15)*10^((C60+E60)/10)</f>
        <v>2.5118864315095725E-3</v>
      </c>
      <c r="F63" s="110">
        <f>(10^12)*(10^-3)*(D5/15)*10^((D60+F60)/10)</f>
        <v>1.778279410038916E-2</v>
      </c>
      <c r="G63" s="70"/>
      <c r="H63" s="70"/>
      <c r="I63" s="8"/>
      <c r="J63" s="8"/>
      <c r="K63" s="22"/>
    </row>
    <row r="64" spans="1:11">
      <c r="A64" s="32" t="s">
        <v>84</v>
      </c>
      <c r="B64" s="57" t="s">
        <v>4</v>
      </c>
      <c r="C64" s="79"/>
      <c r="D64" s="57"/>
      <c r="E64" s="185">
        <f>10*LOG10(E63/C63)</f>
        <v>0</v>
      </c>
      <c r="F64" s="138">
        <f>10*LOG10(F63/D63)</f>
        <v>8.4999999999999964</v>
      </c>
      <c r="G64" s="69"/>
      <c r="H64" s="34"/>
      <c r="I64" s="8"/>
      <c r="J64" s="8"/>
      <c r="K64" s="22"/>
    </row>
    <row r="65" spans="1:11">
      <c r="A65" s="129" t="s">
        <v>109</v>
      </c>
      <c r="B65" s="57" t="s">
        <v>38</v>
      </c>
      <c r="C65" s="79"/>
      <c r="D65" s="57"/>
      <c r="E65" s="185">
        <f>C60+E60+10*LOG(C5/15)</f>
        <v>-116</v>
      </c>
      <c r="F65" s="138">
        <f>D60+F60+10*LOG(D5/15)</f>
        <v>-107.5</v>
      </c>
      <c r="G65" s="69"/>
      <c r="H65" s="34"/>
      <c r="I65" s="8"/>
      <c r="J65" s="8"/>
      <c r="K65" s="22"/>
    </row>
    <row r="66" spans="1:11" ht="13.5" thickBot="1">
      <c r="A66" s="106" t="s">
        <v>65</v>
      </c>
      <c r="B66" s="186" t="s">
        <v>39</v>
      </c>
      <c r="C66" s="82"/>
      <c r="D66" s="82"/>
      <c r="E66" s="187">
        <f>10*LOG((C63+E63)*10^-9)+10*LOG(E9*12)</f>
        <v>-85.037854146535963</v>
      </c>
      <c r="F66" s="188">
        <f>10*LOG((D63+F63)*10^-9)+10*LOG(F9*12)</f>
        <v>-78.974331910439489</v>
      </c>
      <c r="G66" s="172"/>
      <c r="H66" s="78"/>
      <c r="I66" s="82"/>
      <c r="J66" s="82"/>
      <c r="K66" s="165"/>
    </row>
    <row r="67" spans="1:11" s="62" customFormat="1">
      <c r="A67" s="80"/>
      <c r="B67" s="61"/>
      <c r="C67" s="61"/>
      <c r="D67" s="61"/>
      <c r="E67" s="94"/>
      <c r="F67" s="94"/>
      <c r="G67" s="94"/>
      <c r="H67" s="61"/>
      <c r="I67" s="61"/>
      <c r="J67" s="61"/>
      <c r="K67" s="61"/>
    </row>
    <row r="68" spans="1:11" ht="13.5" thickBot="1">
      <c r="A68" s="64"/>
      <c r="B68" s="61"/>
      <c r="C68" s="61"/>
      <c r="D68" s="61"/>
      <c r="E68" s="94"/>
      <c r="F68" s="94"/>
      <c r="G68" s="94"/>
      <c r="H68" s="61"/>
      <c r="I68" s="61"/>
      <c r="J68" s="61"/>
    </row>
    <row r="69" spans="1:11">
      <c r="A69" s="9" t="s">
        <v>63</v>
      </c>
      <c r="B69" s="11"/>
      <c r="C69" s="218" t="s">
        <v>53</v>
      </c>
      <c r="D69" s="219"/>
      <c r="E69" s="218" t="s">
        <v>64</v>
      </c>
      <c r="F69" s="219"/>
      <c r="G69" s="93"/>
      <c r="H69" s="63"/>
      <c r="I69" s="225" t="s">
        <v>17</v>
      </c>
      <c r="J69" s="219"/>
      <c r="K69" s="13" t="s">
        <v>49</v>
      </c>
    </row>
    <row r="70" spans="1:11">
      <c r="A70" s="30"/>
      <c r="B70" s="18"/>
      <c r="C70" s="112" t="s">
        <v>43</v>
      </c>
      <c r="D70" s="96" t="s">
        <v>44</v>
      </c>
      <c r="E70" s="112" t="s">
        <v>43</v>
      </c>
      <c r="F70" s="96" t="s">
        <v>44</v>
      </c>
      <c r="G70" s="16"/>
      <c r="H70" s="15"/>
      <c r="I70" s="112" t="s">
        <v>43</v>
      </c>
      <c r="J70" s="96" t="s">
        <v>44</v>
      </c>
      <c r="K70" s="114"/>
    </row>
    <row r="71" spans="1:11">
      <c r="A71" s="30"/>
      <c r="B71" s="18"/>
      <c r="C71" s="74"/>
      <c r="D71" s="115"/>
      <c r="E71" s="74"/>
      <c r="F71" s="115"/>
      <c r="G71" s="16"/>
      <c r="H71" s="130"/>
      <c r="I71" s="16"/>
      <c r="J71" s="130"/>
      <c r="K71" s="54"/>
    </row>
    <row r="72" spans="1:11" s="49" customFormat="1">
      <c r="A72" s="37" t="s">
        <v>74</v>
      </c>
      <c r="B72" s="38" t="s">
        <v>4</v>
      </c>
      <c r="C72" s="50"/>
      <c r="D72" s="140"/>
      <c r="E72" s="50">
        <f>E73-I73</f>
        <v>-0.3</v>
      </c>
      <c r="F72" s="145">
        <f>F73-J73</f>
        <v>8.1999999999999957</v>
      </c>
      <c r="G72" s="50"/>
      <c r="H72" s="140"/>
      <c r="I72" s="50"/>
      <c r="J72" s="140"/>
      <c r="K72" s="101"/>
    </row>
    <row r="73" spans="1:11" s="49" customFormat="1">
      <c r="A73" s="40" t="s">
        <v>75</v>
      </c>
      <c r="B73" s="38" t="s">
        <v>4</v>
      </c>
      <c r="C73" s="50"/>
      <c r="D73" s="140"/>
      <c r="E73" s="50">
        <f>E64</f>
        <v>0</v>
      </c>
      <c r="F73" s="140">
        <f>F64</f>
        <v>8.4999999999999964</v>
      </c>
      <c r="G73" s="50"/>
      <c r="H73" s="140"/>
      <c r="I73" s="150">
        <f>I36</f>
        <v>0.3</v>
      </c>
      <c r="J73" s="151">
        <f>J36</f>
        <v>0.3</v>
      </c>
      <c r="K73" s="22"/>
    </row>
    <row r="74" spans="1:11" s="49" customFormat="1">
      <c r="A74" s="37" t="s">
        <v>76</v>
      </c>
      <c r="B74" s="38" t="s">
        <v>4</v>
      </c>
      <c r="C74" s="50"/>
      <c r="D74" s="140"/>
      <c r="E74" s="50">
        <f>E73+I73</f>
        <v>0.3</v>
      </c>
      <c r="F74" s="140">
        <f>F73+J73</f>
        <v>8.7999999999999972</v>
      </c>
      <c r="G74" s="50"/>
      <c r="H74" s="140"/>
      <c r="I74" s="50"/>
      <c r="J74" s="140"/>
      <c r="K74" s="22"/>
    </row>
    <row r="75" spans="1:11" s="49" customFormat="1">
      <c r="A75" s="66"/>
      <c r="B75" s="26"/>
      <c r="C75" s="44"/>
      <c r="D75" s="143"/>
      <c r="E75" s="47"/>
      <c r="F75" s="103"/>
      <c r="G75" s="47"/>
      <c r="H75" s="103"/>
      <c r="I75" s="154"/>
      <c r="J75" s="155"/>
      <c r="K75" s="56"/>
    </row>
    <row r="76" spans="1:11" s="49" customFormat="1">
      <c r="A76" s="37" t="s">
        <v>77</v>
      </c>
      <c r="B76" s="85" t="s">
        <v>39</v>
      </c>
      <c r="C76" s="51"/>
      <c r="D76" s="140"/>
      <c r="E76" s="87">
        <f>E77-I77</f>
        <v>-86.537854146535963</v>
      </c>
      <c r="F76" s="145">
        <f>F77-J77</f>
        <v>-80.477634940992118</v>
      </c>
      <c r="G76" s="50"/>
      <c r="H76" s="140"/>
      <c r="I76" s="152"/>
      <c r="J76" s="153"/>
      <c r="K76" s="176" t="s">
        <v>107</v>
      </c>
    </row>
    <row r="77" spans="1:11" s="49" customFormat="1">
      <c r="A77" s="40" t="s">
        <v>78</v>
      </c>
      <c r="B77" s="85" t="s">
        <v>39</v>
      </c>
      <c r="C77" s="51"/>
      <c r="D77" s="140"/>
      <c r="E77" s="87">
        <f>E66</f>
        <v>-85.037854146535963</v>
      </c>
      <c r="F77" s="140">
        <f>F66</f>
        <v>-78.974331910439489</v>
      </c>
      <c r="G77" s="50"/>
      <c r="H77" s="140"/>
      <c r="I77" s="150">
        <f>I43</f>
        <v>1.5</v>
      </c>
      <c r="J77" s="151">
        <f>J43</f>
        <v>1.5033030305526349</v>
      </c>
      <c r="K77" s="54"/>
    </row>
    <row r="78" spans="1:11" s="49" customFormat="1">
      <c r="A78" s="37" t="s">
        <v>79</v>
      </c>
      <c r="B78" s="85" t="s">
        <v>39</v>
      </c>
      <c r="C78" s="51"/>
      <c r="D78" s="140"/>
      <c r="E78" s="50">
        <f>E77+I77</f>
        <v>-83.537854146535963</v>
      </c>
      <c r="F78" s="145">
        <f>F77+J77</f>
        <v>-77.471028879886859</v>
      </c>
      <c r="G78" s="50"/>
      <c r="H78" s="140"/>
      <c r="I78" s="152"/>
      <c r="J78" s="153"/>
      <c r="K78" s="101" t="s">
        <v>107</v>
      </c>
    </row>
    <row r="79" spans="1:11" s="49" customFormat="1">
      <c r="A79" s="66"/>
      <c r="B79" s="86"/>
      <c r="C79" s="47"/>
      <c r="D79" s="103"/>
      <c r="E79" s="47"/>
      <c r="F79" s="103"/>
      <c r="G79" s="47"/>
      <c r="H79" s="103"/>
      <c r="I79" s="154"/>
      <c r="J79" s="155"/>
      <c r="K79" s="56"/>
    </row>
    <row r="80" spans="1:11" s="49" customFormat="1">
      <c r="A80" s="211" t="s">
        <v>92</v>
      </c>
      <c r="B80" s="200" t="s">
        <v>38</v>
      </c>
      <c r="C80" s="197"/>
      <c r="D80" s="198"/>
      <c r="E80" s="228">
        <f>E81-I81</f>
        <v>-117.52970585407783</v>
      </c>
      <c r="F80" s="199">
        <f>F81-J81</f>
        <v>-112.52970585407783</v>
      </c>
      <c r="G80" s="50"/>
      <c r="H80" s="50"/>
      <c r="I80" s="152"/>
      <c r="J80" s="153"/>
      <c r="K80" s="201" t="s">
        <v>108</v>
      </c>
    </row>
    <row r="81" spans="1:11" s="49" customFormat="1">
      <c r="A81" s="212" t="s">
        <v>93</v>
      </c>
      <c r="B81" s="200" t="s">
        <v>38</v>
      </c>
      <c r="C81" s="197"/>
      <c r="D81" s="198"/>
      <c r="E81" s="228">
        <f>E65</f>
        <v>-116</v>
      </c>
      <c r="F81" s="160">
        <f>F65</f>
        <v>-107.5</v>
      </c>
      <c r="G81" s="50"/>
      <c r="H81" s="50"/>
      <c r="I81" s="193">
        <f>I46</f>
        <v>1.5297058540778354</v>
      </c>
      <c r="J81" s="151">
        <f>J46</f>
        <v>5.0297058540778359</v>
      </c>
      <c r="K81" s="166"/>
    </row>
    <row r="82" spans="1:11" s="49" customFormat="1">
      <c r="A82" s="211" t="s">
        <v>94</v>
      </c>
      <c r="B82" s="190" t="s">
        <v>38</v>
      </c>
      <c r="C82" s="197"/>
      <c r="D82" s="198"/>
      <c r="E82" s="228">
        <f>E81+I81</f>
        <v>-114.47029414592217</v>
      </c>
      <c r="F82" s="160">
        <f>F81+J81</f>
        <v>-102.47029414592217</v>
      </c>
      <c r="G82" s="50"/>
      <c r="H82" s="50"/>
      <c r="I82" s="152"/>
      <c r="J82" s="153"/>
      <c r="K82" s="201" t="s">
        <v>108</v>
      </c>
    </row>
    <row r="83" spans="1:11" s="49" customFormat="1">
      <c r="A83" s="213"/>
      <c r="B83" s="26"/>
      <c r="C83" s="44"/>
      <c r="D83" s="143"/>
      <c r="E83" s="191"/>
      <c r="F83" s="24"/>
      <c r="G83" s="47"/>
      <c r="H83" s="121"/>
      <c r="I83" s="154"/>
      <c r="J83" s="155"/>
      <c r="K83" s="22"/>
    </row>
    <row r="84" spans="1:11" ht="13.5" thickBot="1">
      <c r="A84" s="52" t="s">
        <v>13</v>
      </c>
      <c r="B84" s="53"/>
      <c r="C84" s="105"/>
      <c r="D84" s="144"/>
      <c r="E84" s="105"/>
      <c r="F84" s="141"/>
      <c r="G84" s="59"/>
      <c r="H84" s="141"/>
      <c r="I84" s="147"/>
      <c r="J84" s="148"/>
      <c r="K84" s="189" t="s">
        <v>56</v>
      </c>
    </row>
  </sheetData>
  <mergeCells count="18">
    <mergeCell ref="C53:D53"/>
    <mergeCell ref="E53:F53"/>
    <mergeCell ref="C69:D69"/>
    <mergeCell ref="E69:F69"/>
    <mergeCell ref="I69:J69"/>
    <mergeCell ref="C2:D2"/>
    <mergeCell ref="E2:F2"/>
    <mergeCell ref="C13:D13"/>
    <mergeCell ref="E13:F13"/>
    <mergeCell ref="I31:J31"/>
    <mergeCell ref="C31:F31"/>
    <mergeCell ref="E22:F22"/>
    <mergeCell ref="C32:D32"/>
    <mergeCell ref="G21:H21"/>
    <mergeCell ref="G31:H31"/>
    <mergeCell ref="C22:D22"/>
    <mergeCell ref="C21:F21"/>
    <mergeCell ref="E32:F32"/>
  </mergeCells>
  <phoneticPr fontId="17" type="noConversion"/>
  <conditionalFormatting sqref="E78:J79">
    <cfRule type="cellIs" dxfId="7" priority="11" stopIfTrue="1" operator="lessThan">
      <formula>N78</formula>
    </cfRule>
  </conditionalFormatting>
  <conditionalFormatting sqref="F72 F76">
    <cfRule type="cellIs" dxfId="6" priority="51" stopIfTrue="1" operator="lessThan">
      <formula>#REF!</formula>
    </cfRule>
  </conditionalFormatting>
  <conditionalFormatting sqref="F78">
    <cfRule type="cellIs" dxfId="5" priority="52" stopIfTrue="1" operator="greaterThan">
      <formula>#REF!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4"/>
  <sheetViews>
    <sheetView tabSelected="1" zoomScale="90" zoomScaleNormal="90" workbookViewId="0">
      <selection activeCell="F66" sqref="F66"/>
    </sheetView>
  </sheetViews>
  <sheetFormatPr defaultColWidth="10.7109375" defaultRowHeight="12.75"/>
  <cols>
    <col min="1" max="1" width="40.7109375" style="7" customWidth="1"/>
    <col min="2" max="2" width="11.7109375" style="7" customWidth="1"/>
    <col min="3" max="10" width="8.7109375" style="7" customWidth="1"/>
    <col min="11" max="11" width="61.140625" style="7" bestFit="1" customWidth="1"/>
    <col min="12" max="16384" width="10.7109375" style="7"/>
  </cols>
  <sheetData>
    <row r="1" spans="1:11" ht="13.5" thickBot="1">
      <c r="I1" s="8"/>
      <c r="J1" s="8"/>
      <c r="K1" s="180"/>
    </row>
    <row r="2" spans="1:11">
      <c r="A2" s="9" t="s">
        <v>11</v>
      </c>
      <c r="B2" s="10"/>
      <c r="C2" s="218" t="s">
        <v>53</v>
      </c>
      <c r="D2" s="219"/>
      <c r="E2" s="218" t="s">
        <v>64</v>
      </c>
      <c r="F2" s="219"/>
      <c r="G2" s="81"/>
      <c r="H2" s="35"/>
      <c r="I2" s="81"/>
      <c r="J2" s="81"/>
      <c r="K2" s="161" t="s">
        <v>0</v>
      </c>
    </row>
    <row r="3" spans="1:11">
      <c r="A3" s="30"/>
      <c r="B3" s="58"/>
      <c r="C3" s="112" t="s">
        <v>43</v>
      </c>
      <c r="D3" s="96" t="s">
        <v>44</v>
      </c>
      <c r="E3" s="112" t="s">
        <v>43</v>
      </c>
      <c r="F3" s="96" t="s">
        <v>44</v>
      </c>
      <c r="G3" s="17"/>
      <c r="H3" s="113"/>
      <c r="I3" s="17"/>
      <c r="J3" s="17"/>
      <c r="K3" s="162"/>
    </row>
    <row r="4" spans="1:11">
      <c r="A4" s="14"/>
      <c r="B4" s="15" t="s">
        <v>1</v>
      </c>
      <c r="C4" s="74"/>
      <c r="D4" s="115"/>
      <c r="E4" s="74"/>
      <c r="F4" s="115"/>
      <c r="G4" s="86"/>
      <c r="H4" s="17"/>
      <c r="I4" s="17"/>
      <c r="J4" s="17"/>
      <c r="K4" s="56"/>
    </row>
    <row r="5" spans="1:11">
      <c r="A5" s="89" t="s">
        <v>33</v>
      </c>
      <c r="B5" s="90" t="s">
        <v>34</v>
      </c>
      <c r="C5" s="156">
        <v>30</v>
      </c>
      <c r="D5" s="121">
        <f>$C5</f>
        <v>30</v>
      </c>
      <c r="E5" s="74"/>
      <c r="F5" s="115"/>
      <c r="G5" s="24"/>
      <c r="H5" s="17"/>
      <c r="I5" s="69"/>
      <c r="J5" s="69"/>
      <c r="K5" s="22" t="s">
        <v>98</v>
      </c>
    </row>
    <row r="6" spans="1:11">
      <c r="A6" s="89" t="s">
        <v>35</v>
      </c>
      <c r="B6" s="91" t="s">
        <v>36</v>
      </c>
      <c r="C6" s="156">
        <v>40</v>
      </c>
      <c r="D6" s="121">
        <f>$C6</f>
        <v>40</v>
      </c>
      <c r="E6" s="74"/>
      <c r="F6" s="115"/>
      <c r="G6" s="24"/>
      <c r="H6" s="17"/>
      <c r="I6" s="69"/>
      <c r="J6" s="69"/>
      <c r="K6" s="22" t="s">
        <v>98</v>
      </c>
    </row>
    <row r="7" spans="1:11">
      <c r="A7" s="19" t="s">
        <v>37</v>
      </c>
      <c r="B7" s="57" t="s">
        <v>2</v>
      </c>
      <c r="C7" s="116">
        <v>-116</v>
      </c>
      <c r="D7" s="103">
        <f>$C7</f>
        <v>-116</v>
      </c>
      <c r="E7" s="119"/>
      <c r="F7" s="111"/>
      <c r="G7" s="24"/>
      <c r="H7" s="17"/>
      <c r="I7" s="69"/>
      <c r="J7" s="69"/>
      <c r="K7" s="22" t="s">
        <v>97</v>
      </c>
    </row>
    <row r="8" spans="1:11" s="8" customFormat="1">
      <c r="A8" s="19" t="s">
        <v>3</v>
      </c>
      <c r="B8" s="20" t="s">
        <v>4</v>
      </c>
      <c r="C8" s="92"/>
      <c r="D8" s="20"/>
      <c r="E8" s="167">
        <v>0</v>
      </c>
      <c r="F8" s="117">
        <v>8</v>
      </c>
      <c r="G8" s="23"/>
      <c r="H8" s="23"/>
      <c r="I8" s="21"/>
      <c r="J8" s="21"/>
      <c r="K8" s="22" t="s">
        <v>97</v>
      </c>
    </row>
    <row r="9" spans="1:11" s="8" customFormat="1">
      <c r="A9" s="19" t="s">
        <v>42</v>
      </c>
      <c r="B9" s="20"/>
      <c r="C9" s="92"/>
      <c r="D9" s="20"/>
      <c r="E9" s="157">
        <v>106</v>
      </c>
      <c r="F9" s="122">
        <f>$E9</f>
        <v>106</v>
      </c>
      <c r="G9" s="23"/>
      <c r="H9" s="23"/>
      <c r="I9" s="21"/>
      <c r="J9" s="21"/>
      <c r="K9" s="22" t="s">
        <v>99</v>
      </c>
    </row>
    <row r="10" spans="1:11" ht="13.5" thickBot="1">
      <c r="A10" s="179" t="s">
        <v>55</v>
      </c>
      <c r="B10" s="168"/>
      <c r="C10" s="118"/>
      <c r="D10" s="84"/>
      <c r="E10" s="118"/>
      <c r="F10" s="84"/>
      <c r="G10" s="77"/>
      <c r="H10" s="77"/>
      <c r="I10" s="82"/>
      <c r="J10" s="82"/>
      <c r="K10" s="165"/>
    </row>
    <row r="11" spans="1:11">
      <c r="B11" s="21"/>
      <c r="C11" s="18"/>
      <c r="D11" s="18"/>
      <c r="E11" s="21"/>
      <c r="F11" s="23"/>
      <c r="G11" s="23"/>
      <c r="H11" s="23"/>
      <c r="I11" s="8"/>
      <c r="J11" s="8"/>
      <c r="K11" s="181"/>
    </row>
    <row r="12" spans="1:11" ht="13.5" thickBot="1">
      <c r="A12" s="8"/>
      <c r="B12" s="18"/>
      <c r="C12" s="18"/>
      <c r="D12" s="18"/>
      <c r="E12" s="21"/>
      <c r="F12" s="24"/>
      <c r="G12" s="24"/>
      <c r="H12" s="25"/>
      <c r="I12" s="18"/>
      <c r="J12" s="18"/>
      <c r="K12" s="49"/>
    </row>
    <row r="13" spans="1:11">
      <c r="A13" s="9" t="s">
        <v>19</v>
      </c>
      <c r="B13" s="28"/>
      <c r="C13" s="218" t="s">
        <v>53</v>
      </c>
      <c r="D13" s="219"/>
      <c r="E13" s="218" t="s">
        <v>64</v>
      </c>
      <c r="F13" s="219"/>
      <c r="G13" s="81"/>
      <c r="H13" s="35"/>
      <c r="I13" s="29"/>
      <c r="J13" s="29"/>
      <c r="K13" s="161" t="s">
        <v>0</v>
      </c>
    </row>
    <row r="14" spans="1:11">
      <c r="A14" s="30"/>
      <c r="B14" s="20"/>
      <c r="C14" s="112" t="s">
        <v>43</v>
      </c>
      <c r="D14" s="96" t="s">
        <v>44</v>
      </c>
      <c r="E14" s="112" t="s">
        <v>43</v>
      </c>
      <c r="F14" s="96" t="s">
        <v>44</v>
      </c>
      <c r="G14" s="17"/>
      <c r="H14" s="113"/>
      <c r="I14" s="21"/>
      <c r="J14" s="21"/>
      <c r="K14" s="162"/>
    </row>
    <row r="15" spans="1:11">
      <c r="A15" s="36" t="s">
        <v>20</v>
      </c>
      <c r="B15" s="57" t="s">
        <v>40</v>
      </c>
      <c r="C15" s="123">
        <f>(10^12)*(10^-3)*(C5/15)*10^(C7/10)</f>
        <v>5.023772863019145E-3</v>
      </c>
      <c r="D15" s="110">
        <f>(10^12)*(10^-3)*(D5/15)*10^(D7/10)</f>
        <v>5.023772863019145E-3</v>
      </c>
      <c r="E15" s="169">
        <f>(10^12)*(10^-3)*(C5/15)*10^((C7+E8)/10)</f>
        <v>5.023772863019145E-3</v>
      </c>
      <c r="F15" s="110">
        <f>(10^12)*(10^-3)*(D5/15)*10^((D7+F8)/10)</f>
        <v>3.1697863849222165E-2</v>
      </c>
      <c r="G15" s="70"/>
      <c r="H15" s="31"/>
      <c r="I15" s="31"/>
      <c r="J15" s="31"/>
      <c r="K15" s="22" t="s">
        <v>45</v>
      </c>
    </row>
    <row r="16" spans="1:11">
      <c r="A16" s="32" t="s">
        <v>46</v>
      </c>
      <c r="B16" s="20" t="s">
        <v>4</v>
      </c>
      <c r="C16" s="92"/>
      <c r="D16" s="20"/>
      <c r="E16" s="125">
        <f>10*LOG(E15/C15)</f>
        <v>0</v>
      </c>
      <c r="F16" s="103">
        <f>10*LOG(F15/D15)</f>
        <v>7.9999999999999982</v>
      </c>
      <c r="G16" s="24"/>
      <c r="H16" s="25"/>
      <c r="I16" s="33"/>
      <c r="J16" s="33"/>
      <c r="K16" s="22" t="s">
        <v>100</v>
      </c>
    </row>
    <row r="17" spans="1:13">
      <c r="A17" s="129" t="s">
        <v>47</v>
      </c>
      <c r="B17" s="20" t="s">
        <v>38</v>
      </c>
      <c r="C17" s="92"/>
      <c r="D17" s="20"/>
      <c r="E17" s="125">
        <f>C7+E8+10*LOG(C5/15)</f>
        <v>-112.98970004336019</v>
      </c>
      <c r="F17" s="111">
        <f>D7+F8+10*LOG(D5/15)</f>
        <v>-104.98970004336019</v>
      </c>
      <c r="G17" s="24"/>
      <c r="H17" s="25"/>
      <c r="I17" s="27"/>
      <c r="J17" s="27"/>
      <c r="K17" s="60" t="s">
        <v>101</v>
      </c>
      <c r="M17"/>
    </row>
    <row r="18" spans="1:13" ht="13.5" thickBot="1">
      <c r="A18" s="170" t="s">
        <v>65</v>
      </c>
      <c r="B18" s="84" t="s">
        <v>39</v>
      </c>
      <c r="C18" s="124">
        <f>10*LOG((C15+E15)*10^-9)+10*LOG(E9*12)</f>
        <v>-78.934528973596443</v>
      </c>
      <c r="D18" s="120">
        <f>10*LOG((D15+F15)*10^-9)+10*LOG(F9*12)</f>
        <v>-73.305908588802453</v>
      </c>
      <c r="E18" s="126"/>
      <c r="F18" s="120"/>
      <c r="G18" s="78"/>
      <c r="H18" s="78"/>
      <c r="I18" s="76"/>
      <c r="J18" s="76"/>
      <c r="K18" s="171" t="s">
        <v>30</v>
      </c>
      <c r="M18"/>
    </row>
    <row r="19" spans="1:13">
      <c r="E19" s="49"/>
      <c r="F19" s="49"/>
      <c r="G19" s="49"/>
      <c r="K19" s="49"/>
      <c r="M19"/>
    </row>
    <row r="20" spans="1:13" ht="13.5" thickBot="1">
      <c r="A20" s="8"/>
      <c r="B20" s="18"/>
      <c r="C20" s="18"/>
      <c r="D20" s="18"/>
      <c r="E20" s="21"/>
      <c r="F20" s="69"/>
      <c r="G20" s="69"/>
      <c r="H20" s="34"/>
      <c r="I20" s="18"/>
      <c r="J20" s="18"/>
      <c r="K20" s="49"/>
      <c r="M20"/>
    </row>
    <row r="21" spans="1:13" ht="13.5" thickBot="1">
      <c r="A21" s="9" t="s">
        <v>21</v>
      </c>
      <c r="B21" s="28"/>
      <c r="C21" s="222" t="s">
        <v>52</v>
      </c>
      <c r="D21" s="222"/>
      <c r="E21" s="222"/>
      <c r="F21" s="221"/>
      <c r="G21" s="220" t="s">
        <v>29</v>
      </c>
      <c r="H21" s="221"/>
      <c r="I21" s="128"/>
      <c r="J21" s="12"/>
      <c r="K21" s="161" t="s">
        <v>0</v>
      </c>
      <c r="M21"/>
    </row>
    <row r="22" spans="1:13">
      <c r="A22" s="30"/>
      <c r="B22" s="20"/>
      <c r="C22" s="218" t="s">
        <v>53</v>
      </c>
      <c r="D22" s="219"/>
      <c r="E22" s="218" t="s">
        <v>64</v>
      </c>
      <c r="F22" s="219"/>
      <c r="G22" s="127"/>
      <c r="H22" s="109"/>
      <c r="I22" s="19"/>
      <c r="J22" s="8"/>
      <c r="K22" s="162"/>
      <c r="M22"/>
    </row>
    <row r="23" spans="1:13">
      <c r="A23" s="30"/>
      <c r="B23" s="20"/>
      <c r="C23" s="112" t="s">
        <v>43</v>
      </c>
      <c r="D23" s="96" t="s">
        <v>44</v>
      </c>
      <c r="E23" s="112" t="s">
        <v>43</v>
      </c>
      <c r="F23" s="96" t="s">
        <v>44</v>
      </c>
      <c r="G23" s="112" t="s">
        <v>43</v>
      </c>
      <c r="H23" s="96" t="s">
        <v>44</v>
      </c>
      <c r="I23" s="19"/>
      <c r="J23" s="8"/>
      <c r="K23" s="162"/>
    </row>
    <row r="24" spans="1:13">
      <c r="A24" s="36" t="s">
        <v>60</v>
      </c>
      <c r="B24" s="95" t="s">
        <v>6</v>
      </c>
      <c r="C24" s="104">
        <v>1.5</v>
      </c>
      <c r="D24" s="73">
        <f>$C24</f>
        <v>1.5</v>
      </c>
      <c r="E24" s="8"/>
      <c r="F24" s="58"/>
      <c r="G24" s="79"/>
      <c r="H24" s="102"/>
      <c r="I24" s="19"/>
      <c r="J24" s="8"/>
      <c r="K24" s="56"/>
    </row>
    <row r="25" spans="1:13" ht="15.75">
      <c r="A25" s="75" t="s">
        <v>58</v>
      </c>
      <c r="B25" s="202" t="s">
        <v>6</v>
      </c>
      <c r="C25" s="104">
        <v>1.5</v>
      </c>
      <c r="D25" s="73">
        <f>$C25</f>
        <v>1.5</v>
      </c>
      <c r="E25" s="8"/>
      <c r="F25" s="58"/>
      <c r="G25" s="79"/>
      <c r="H25" s="102"/>
      <c r="I25" s="19"/>
      <c r="J25" s="8"/>
      <c r="K25" s="56"/>
    </row>
    <row r="26" spans="1:13" s="8" customFormat="1">
      <c r="A26" s="36" t="s">
        <v>22</v>
      </c>
      <c r="B26" s="95" t="s">
        <v>6</v>
      </c>
      <c r="C26" s="71"/>
      <c r="D26" s="73"/>
      <c r="E26" s="104">
        <v>0.3</v>
      </c>
      <c r="F26" s="73">
        <f>$E26</f>
        <v>0.3</v>
      </c>
      <c r="G26" s="71"/>
      <c r="H26" s="103"/>
      <c r="I26" s="71"/>
      <c r="J26" s="72"/>
      <c r="K26" s="56"/>
      <c r="L26" s="19"/>
    </row>
    <row r="27" spans="1:13" s="8" customFormat="1" ht="15.75">
      <c r="A27" s="75" t="s">
        <v>59</v>
      </c>
      <c r="B27" s="202" t="s">
        <v>6</v>
      </c>
      <c r="C27" s="71"/>
      <c r="D27" s="73"/>
      <c r="E27" s="104">
        <v>0.3</v>
      </c>
      <c r="F27" s="73">
        <f>$E27</f>
        <v>0.3</v>
      </c>
      <c r="G27" s="71"/>
      <c r="H27" s="103"/>
      <c r="I27" s="71"/>
      <c r="J27" s="72"/>
      <c r="K27" s="56"/>
    </row>
    <row r="28" spans="1:13" s="8" customFormat="1">
      <c r="A28" s="36" t="s">
        <v>54</v>
      </c>
      <c r="B28" s="95" t="s">
        <v>6</v>
      </c>
      <c r="C28" s="71"/>
      <c r="D28" s="73"/>
      <c r="E28" s="71"/>
      <c r="F28" s="73"/>
      <c r="G28" s="104">
        <v>3.5</v>
      </c>
      <c r="H28" s="73">
        <f>$G28</f>
        <v>3.5</v>
      </c>
      <c r="I28" s="71"/>
      <c r="J28" s="72"/>
      <c r="K28" s="166" t="s">
        <v>102</v>
      </c>
    </row>
    <row r="29" spans="1:13">
      <c r="C29" s="72"/>
      <c r="D29" s="72"/>
      <c r="E29" s="72"/>
      <c r="F29" s="72"/>
      <c r="G29" s="72"/>
      <c r="H29" s="72"/>
      <c r="I29" s="72"/>
      <c r="J29" s="72"/>
      <c r="K29" s="49"/>
    </row>
    <row r="30" spans="1:13" ht="13.5" thickBot="1">
      <c r="A30" s="64"/>
      <c r="B30" s="18"/>
      <c r="C30" s="18"/>
      <c r="D30" s="18"/>
      <c r="E30" s="21"/>
      <c r="F30" s="21"/>
      <c r="G30" s="21"/>
      <c r="H30" s="21"/>
      <c r="I30" s="21"/>
      <c r="J30" s="21"/>
      <c r="K30" s="49"/>
    </row>
    <row r="31" spans="1:13" ht="13.5" thickBot="1">
      <c r="A31" s="9" t="s">
        <v>23</v>
      </c>
      <c r="B31" s="11"/>
      <c r="C31" s="220" t="s">
        <v>52</v>
      </c>
      <c r="D31" s="222"/>
      <c r="E31" s="222"/>
      <c r="F31" s="221"/>
      <c r="G31" s="220" t="s">
        <v>29</v>
      </c>
      <c r="H31" s="221"/>
      <c r="I31" s="223" t="s">
        <v>17</v>
      </c>
      <c r="J31" s="224"/>
      <c r="K31" s="182" t="s">
        <v>0</v>
      </c>
    </row>
    <row r="32" spans="1:13">
      <c r="A32" s="30"/>
      <c r="B32" s="18"/>
      <c r="C32" s="218" t="s">
        <v>53</v>
      </c>
      <c r="D32" s="219"/>
      <c r="E32" s="218" t="s">
        <v>64</v>
      </c>
      <c r="F32" s="219"/>
      <c r="G32" s="127"/>
      <c r="H32" s="109"/>
      <c r="I32" s="93"/>
      <c r="J32" s="97"/>
      <c r="K32" s="130"/>
    </row>
    <row r="33" spans="1:11">
      <c r="A33" s="30"/>
      <c r="B33" s="18"/>
      <c r="C33" s="112" t="s">
        <v>43</v>
      </c>
      <c r="D33" s="96" t="s">
        <v>44</v>
      </c>
      <c r="E33" s="112" t="s">
        <v>43</v>
      </c>
      <c r="F33" s="96" t="s">
        <v>44</v>
      </c>
      <c r="G33" s="112" t="s">
        <v>43</v>
      </c>
      <c r="H33" s="96" t="s">
        <v>44</v>
      </c>
      <c r="I33" s="112" t="s">
        <v>43</v>
      </c>
      <c r="J33" s="96" t="s">
        <v>44</v>
      </c>
      <c r="K33" s="130"/>
    </row>
    <row r="34" spans="1:11" ht="12.75" customHeight="1">
      <c r="A34" s="65"/>
      <c r="B34" s="26"/>
      <c r="C34" s="74"/>
      <c r="D34" s="115"/>
      <c r="E34" s="74"/>
      <c r="F34" s="115"/>
      <c r="G34" s="74"/>
      <c r="H34" s="115"/>
      <c r="I34" s="133"/>
      <c r="J34" s="98"/>
      <c r="K34" s="68"/>
    </row>
    <row r="35" spans="1:11">
      <c r="A35" s="37" t="s">
        <v>66</v>
      </c>
      <c r="B35" s="38" t="s">
        <v>5</v>
      </c>
      <c r="C35" s="39">
        <v>0</v>
      </c>
      <c r="D35" s="99">
        <v>0</v>
      </c>
      <c r="E35" s="173">
        <v>1</v>
      </c>
      <c r="F35" s="174">
        <v>1</v>
      </c>
      <c r="G35" s="177"/>
      <c r="H35" s="99"/>
      <c r="I35" s="50"/>
      <c r="J35" s="140"/>
      <c r="K35" s="68" t="s">
        <v>28</v>
      </c>
    </row>
    <row r="36" spans="1:11">
      <c r="A36" s="40" t="s">
        <v>67</v>
      </c>
      <c r="B36" s="38" t="s">
        <v>4</v>
      </c>
      <c r="C36" s="39">
        <f>C$25*C35</f>
        <v>0</v>
      </c>
      <c r="D36" s="99">
        <f>D$25*D35</f>
        <v>0</v>
      </c>
      <c r="E36" s="173">
        <f>E$27*E35</f>
        <v>0.3</v>
      </c>
      <c r="F36" s="174">
        <f>F$27*F35</f>
        <v>0.3</v>
      </c>
      <c r="G36" s="177"/>
      <c r="H36" s="99"/>
      <c r="I36" s="150">
        <f>SQRT(SUMSQ(C36,E36))</f>
        <v>0.3</v>
      </c>
      <c r="J36" s="151">
        <f>SQRT(SUMSQ(D36,F36))</f>
        <v>0.3</v>
      </c>
      <c r="K36" s="68" t="s">
        <v>103</v>
      </c>
    </row>
    <row r="37" spans="1:11">
      <c r="A37" s="204"/>
      <c r="B37" s="26"/>
      <c r="C37" s="41"/>
      <c r="D37" s="131"/>
      <c r="E37" s="41"/>
      <c r="F37" s="131"/>
      <c r="G37" s="42"/>
      <c r="H37" s="131"/>
      <c r="I37" s="137"/>
      <c r="J37" s="138"/>
      <c r="K37" s="68"/>
    </row>
    <row r="38" spans="1:11">
      <c r="A38" s="204"/>
      <c r="B38" s="26"/>
      <c r="C38" s="41"/>
      <c r="D38" s="131"/>
      <c r="E38" s="41"/>
      <c r="F38" s="131"/>
      <c r="G38" s="42"/>
      <c r="H38" s="131"/>
      <c r="I38" s="137"/>
      <c r="J38" s="138"/>
      <c r="K38" s="68"/>
    </row>
    <row r="39" spans="1:11">
      <c r="A39" s="37" t="s">
        <v>68</v>
      </c>
      <c r="B39" s="38" t="s">
        <v>5</v>
      </c>
      <c r="C39" s="39">
        <v>1</v>
      </c>
      <c r="D39" s="99">
        <v>1</v>
      </c>
      <c r="E39" s="39">
        <v>1</v>
      </c>
      <c r="F39" s="99">
        <v>1</v>
      </c>
      <c r="G39" s="158"/>
      <c r="H39" s="99"/>
      <c r="I39" s="50"/>
      <c r="J39" s="140"/>
      <c r="K39" s="68" t="s">
        <v>28</v>
      </c>
    </row>
    <row r="40" spans="1:11">
      <c r="A40" s="40" t="s">
        <v>69</v>
      </c>
      <c r="B40" s="38" t="s">
        <v>4</v>
      </c>
      <c r="C40" s="39">
        <f>C39*C25</f>
        <v>1.5</v>
      </c>
      <c r="D40" s="99">
        <f>D39*D25</f>
        <v>1.5</v>
      </c>
      <c r="E40" s="39">
        <f>E$27*E39</f>
        <v>0.3</v>
      </c>
      <c r="F40" s="99">
        <f>F$27*F39</f>
        <v>0.3</v>
      </c>
      <c r="G40" s="158"/>
      <c r="H40" s="99"/>
      <c r="I40" s="150">
        <f>SQRT(SUMSQ(C40,E40))</f>
        <v>1.5297058540778354</v>
      </c>
      <c r="J40" s="151">
        <f>SQRT(SUMSQ(D40,F40))</f>
        <v>1.5297058540778354</v>
      </c>
      <c r="K40" s="68" t="s">
        <v>104</v>
      </c>
    </row>
    <row r="41" spans="1:11">
      <c r="A41" s="204"/>
      <c r="B41" s="26"/>
      <c r="C41" s="41"/>
      <c r="D41" s="131"/>
      <c r="E41" s="41"/>
      <c r="F41" s="131"/>
      <c r="G41" s="42"/>
      <c r="H41" s="131"/>
      <c r="I41" s="137"/>
      <c r="J41" s="138"/>
      <c r="K41" s="68"/>
    </row>
    <row r="42" spans="1:11">
      <c r="A42" s="37" t="s">
        <v>70</v>
      </c>
      <c r="B42" s="163" t="s">
        <v>5</v>
      </c>
      <c r="C42" s="39">
        <v>1</v>
      </c>
      <c r="D42" s="99">
        <v>1</v>
      </c>
      <c r="E42" s="173"/>
      <c r="F42" s="174">
        <f>F15/(D15+F15)*(240/(12*F9))</f>
        <v>0.16286662479184719</v>
      </c>
      <c r="G42" s="177"/>
      <c r="H42" s="99"/>
      <c r="I42" s="50"/>
      <c r="J42" s="140"/>
      <c r="K42" s="149" t="s">
        <v>48</v>
      </c>
    </row>
    <row r="43" spans="1:11">
      <c r="A43" s="40" t="s">
        <v>71</v>
      </c>
      <c r="B43" s="163" t="s">
        <v>4</v>
      </c>
      <c r="C43" s="173">
        <f>C$24*C42</f>
        <v>1.5</v>
      </c>
      <c r="D43" s="174">
        <f>D$24*D42</f>
        <v>1.5</v>
      </c>
      <c r="E43" s="173"/>
      <c r="F43" s="174">
        <f>F$26*F42</f>
        <v>4.8859987437554153E-2</v>
      </c>
      <c r="G43" s="177"/>
      <c r="H43" s="99"/>
      <c r="I43" s="150">
        <f>SQRT(SUMSQ(C43,E43))</f>
        <v>1.5</v>
      </c>
      <c r="J43" s="151">
        <f>SQRT(SUMSQ(D43,F43))</f>
        <v>1.500795555154798</v>
      </c>
      <c r="K43" s="68" t="s">
        <v>41</v>
      </c>
    </row>
    <row r="44" spans="1:11" ht="15.75" customHeight="1">
      <c r="A44" s="204"/>
      <c r="B44" s="26"/>
      <c r="C44" s="41"/>
      <c r="D44" s="131"/>
      <c r="E44" s="41"/>
      <c r="F44" s="131"/>
      <c r="G44" s="42"/>
      <c r="H44" s="131"/>
      <c r="I44" s="137"/>
      <c r="J44" s="138"/>
      <c r="K44" s="214"/>
    </row>
    <row r="45" spans="1:11">
      <c r="A45" s="209" t="s">
        <v>72</v>
      </c>
      <c r="B45" s="190" t="s">
        <v>5</v>
      </c>
      <c r="C45" s="173">
        <v>1</v>
      </c>
      <c r="D45" s="174">
        <v>1</v>
      </c>
      <c r="E45" s="173">
        <v>1</v>
      </c>
      <c r="F45" s="174">
        <v>1</v>
      </c>
      <c r="G45" s="177"/>
      <c r="H45" s="177">
        <v>1</v>
      </c>
      <c r="I45" s="87"/>
      <c r="J45" s="146"/>
      <c r="K45" s="215" t="s">
        <v>28</v>
      </c>
    </row>
    <row r="46" spans="1:11">
      <c r="A46" s="210" t="s">
        <v>73</v>
      </c>
      <c r="B46" s="190" t="s">
        <v>4</v>
      </c>
      <c r="C46" s="173">
        <f>C$25*C45</f>
        <v>1.5</v>
      </c>
      <c r="D46" s="174">
        <f>D$25*D45</f>
        <v>1.5</v>
      </c>
      <c r="E46" s="173">
        <f>E$27*E45</f>
        <v>0.3</v>
      </c>
      <c r="F46" s="174">
        <f>F$27*F45</f>
        <v>0.3</v>
      </c>
      <c r="G46" s="177"/>
      <c r="H46" s="177">
        <f>H28*H45</f>
        <v>3.5</v>
      </c>
      <c r="I46" s="150">
        <f>SQRT(SUMSQ(C46,E46))+G46</f>
        <v>1.5297058540778354</v>
      </c>
      <c r="J46" s="194">
        <f>SQRT(SUMSQ(D46,F46))+H46</f>
        <v>5.0297058540778359</v>
      </c>
      <c r="K46" s="143" t="s">
        <v>61</v>
      </c>
    </row>
    <row r="47" spans="1:11" ht="13.5" thickBot="1">
      <c r="B47" s="26"/>
      <c r="C47" s="42"/>
      <c r="D47" s="42"/>
      <c r="E47" s="42"/>
      <c r="F47" s="42"/>
      <c r="G47" s="42"/>
      <c r="H47" s="42"/>
      <c r="I47" s="43"/>
      <c r="J47" s="43"/>
      <c r="K47" s="178"/>
    </row>
    <row r="48" spans="1:11" ht="13.5" thickBot="1">
      <c r="A48" s="164"/>
      <c r="E48" s="49"/>
      <c r="F48" s="49"/>
      <c r="G48" s="49"/>
      <c r="K48" s="183"/>
    </row>
    <row r="49" spans="1:11">
      <c r="A49" s="9" t="s">
        <v>24</v>
      </c>
      <c r="B49" s="11"/>
      <c r="C49" s="11"/>
      <c r="D49" s="11"/>
      <c r="E49" s="29"/>
      <c r="F49" s="29"/>
      <c r="G49" s="29"/>
      <c r="H49" s="11"/>
      <c r="I49" s="46"/>
      <c r="J49" s="46"/>
      <c r="K49" s="161" t="s">
        <v>0</v>
      </c>
    </row>
    <row r="50" spans="1:11" ht="13.5" thickBot="1">
      <c r="A50" s="217" t="s">
        <v>86</v>
      </c>
      <c r="B50" s="21"/>
      <c r="C50" s="21"/>
      <c r="D50" s="21"/>
      <c r="E50" s="21"/>
      <c r="F50" s="21"/>
      <c r="G50" s="21"/>
      <c r="H50" s="21"/>
      <c r="I50" s="26"/>
      <c r="J50" s="26"/>
      <c r="K50" s="184"/>
    </row>
    <row r="51" spans="1:11">
      <c r="A51" s="9"/>
      <c r="B51" s="11"/>
      <c r="C51" s="11"/>
      <c r="D51" s="11"/>
      <c r="E51" s="29"/>
      <c r="F51" s="29"/>
      <c r="G51" s="29"/>
      <c r="H51" s="11"/>
      <c r="I51" s="46"/>
      <c r="J51" s="46"/>
      <c r="K51" s="49"/>
    </row>
    <row r="52" spans="1:11" ht="13.5" thickBot="1">
      <c r="E52" s="49"/>
      <c r="F52" s="49"/>
      <c r="G52" s="49"/>
      <c r="I52" s="45"/>
      <c r="J52" s="45"/>
      <c r="K52" s="183"/>
    </row>
    <row r="53" spans="1:11">
      <c r="A53" s="9" t="s">
        <v>25</v>
      </c>
      <c r="B53" s="63"/>
      <c r="C53" s="218" t="s">
        <v>53</v>
      </c>
      <c r="D53" s="219"/>
      <c r="E53" s="218" t="s">
        <v>64</v>
      </c>
      <c r="F53" s="219"/>
      <c r="G53" s="81"/>
      <c r="H53" s="35"/>
      <c r="I53" s="12"/>
      <c r="J53" s="12"/>
      <c r="K53" s="161" t="s">
        <v>0</v>
      </c>
    </row>
    <row r="54" spans="1:11">
      <c r="A54" s="30"/>
      <c r="B54" s="15"/>
      <c r="C54" s="112" t="s">
        <v>43</v>
      </c>
      <c r="D54" s="96" t="s">
        <v>44</v>
      </c>
      <c r="E54" s="112" t="s">
        <v>43</v>
      </c>
      <c r="F54" s="96" t="s">
        <v>44</v>
      </c>
      <c r="G54" s="17"/>
      <c r="H54" s="113"/>
      <c r="I54" s="8"/>
      <c r="J54" s="8"/>
      <c r="K54" s="56"/>
    </row>
    <row r="55" spans="1:11">
      <c r="A55" s="14"/>
      <c r="B55" s="15"/>
      <c r="C55" s="16"/>
      <c r="D55" s="130"/>
      <c r="E55" s="16"/>
      <c r="F55" s="130"/>
      <c r="G55" s="17"/>
      <c r="H55" s="17"/>
      <c r="I55" s="8"/>
      <c r="J55" s="8"/>
      <c r="K55" s="55"/>
    </row>
    <row r="56" spans="1:11">
      <c r="A56" s="19" t="s">
        <v>37</v>
      </c>
      <c r="B56" s="20" t="s">
        <v>2</v>
      </c>
      <c r="C56" s="135">
        <f>C7</f>
        <v>-116</v>
      </c>
      <c r="D56" s="136">
        <f>D7</f>
        <v>-116</v>
      </c>
      <c r="E56" s="135"/>
      <c r="F56" s="136"/>
      <c r="G56" s="21"/>
      <c r="H56" s="21"/>
      <c r="I56" s="8"/>
      <c r="J56" s="8"/>
      <c r="K56" s="55"/>
    </row>
    <row r="57" spans="1:11">
      <c r="A57" s="19" t="s">
        <v>3</v>
      </c>
      <c r="B57" s="20" t="s">
        <v>4</v>
      </c>
      <c r="C57" s="79"/>
      <c r="D57" s="57"/>
      <c r="E57" s="125">
        <f>E8</f>
        <v>0</v>
      </c>
      <c r="F57" s="111">
        <f>F8</f>
        <v>8</v>
      </c>
      <c r="G57" s="23"/>
      <c r="H57" s="23"/>
      <c r="I57" s="8"/>
      <c r="J57" s="8"/>
      <c r="K57" s="55"/>
    </row>
    <row r="58" spans="1:11">
      <c r="A58" s="19"/>
      <c r="B58" s="20"/>
      <c r="C58" s="79"/>
      <c r="D58" s="57"/>
      <c r="E58" s="119"/>
      <c r="F58" s="111"/>
      <c r="G58" s="23"/>
      <c r="H58" s="23"/>
      <c r="I58" s="8"/>
      <c r="J58" s="8"/>
      <c r="K58" s="22" t="s">
        <v>8</v>
      </c>
    </row>
    <row r="59" spans="1:11">
      <c r="A59" s="19" t="s">
        <v>10</v>
      </c>
      <c r="B59" s="20" t="s">
        <v>4</v>
      </c>
      <c r="C59" s="116">
        <v>0</v>
      </c>
      <c r="D59" s="117">
        <v>0</v>
      </c>
      <c r="E59" s="116">
        <v>0</v>
      </c>
      <c r="F59" s="117">
        <v>0.5</v>
      </c>
      <c r="G59" s="23"/>
      <c r="H59" s="23"/>
      <c r="I59" s="8"/>
      <c r="J59" s="8"/>
      <c r="K59" s="22" t="s">
        <v>12</v>
      </c>
    </row>
    <row r="60" spans="1:11">
      <c r="A60" s="36" t="s">
        <v>9</v>
      </c>
      <c r="B60" s="20" t="s">
        <v>4</v>
      </c>
      <c r="C60" s="137">
        <f>C56+C59</f>
        <v>-116</v>
      </c>
      <c r="D60" s="138">
        <f>D56+D59</f>
        <v>-116</v>
      </c>
      <c r="E60" s="139">
        <f>E57+E59</f>
        <v>0</v>
      </c>
      <c r="F60" s="138">
        <f>F57+F59</f>
        <v>8.5</v>
      </c>
      <c r="G60" s="69"/>
      <c r="H60" s="69"/>
      <c r="I60" s="8"/>
      <c r="J60" s="8"/>
      <c r="K60" s="56"/>
    </row>
    <row r="61" spans="1:11">
      <c r="A61" s="19"/>
      <c r="B61" s="20"/>
      <c r="C61" s="92"/>
      <c r="D61" s="20"/>
      <c r="E61" s="92"/>
      <c r="F61" s="20"/>
      <c r="G61" s="23"/>
      <c r="H61" s="23"/>
      <c r="I61" s="8"/>
      <c r="J61" s="8"/>
      <c r="K61" s="56"/>
    </row>
    <row r="62" spans="1:11">
      <c r="A62" s="48" t="s">
        <v>7</v>
      </c>
      <c r="B62" s="20"/>
      <c r="C62" s="92"/>
      <c r="D62" s="20"/>
      <c r="E62" s="92"/>
      <c r="F62" s="20"/>
      <c r="G62" s="23"/>
      <c r="H62" s="23"/>
      <c r="I62" s="8"/>
      <c r="J62" s="8"/>
      <c r="K62" s="56"/>
    </row>
    <row r="63" spans="1:11">
      <c r="A63" s="19" t="s">
        <v>26</v>
      </c>
      <c r="B63" s="20" t="s">
        <v>40</v>
      </c>
      <c r="C63" s="123">
        <f>(10^12)*(10^-3)*(C5/15)*10^(C60/10)</f>
        <v>5.023772863019145E-3</v>
      </c>
      <c r="D63" s="110">
        <f>(10^12)*(10^-3)*(D5/15)*10^(D60/10)</f>
        <v>5.023772863019145E-3</v>
      </c>
      <c r="E63" s="175">
        <f>(10^12)*(10^-3)*(C5/15)*10^((C60+E60)/10)</f>
        <v>5.023772863019145E-3</v>
      </c>
      <c r="F63" s="110">
        <f>(10^12)*(10^-3)*(D5/15)*10^((D60+F60)/10)</f>
        <v>3.556558820077832E-2</v>
      </c>
      <c r="G63" s="70"/>
      <c r="H63" s="70"/>
      <c r="I63" s="8"/>
      <c r="J63" s="8"/>
      <c r="K63" s="22"/>
    </row>
    <row r="64" spans="1:11">
      <c r="A64" s="32" t="s">
        <v>84</v>
      </c>
      <c r="B64" s="20" t="s">
        <v>4</v>
      </c>
      <c r="C64" s="79"/>
      <c r="D64" s="57"/>
      <c r="E64" s="185">
        <f>10*LOG10(E63/C63)</f>
        <v>0</v>
      </c>
      <c r="F64" s="138">
        <f>10*LOG10(F63/D63)</f>
        <v>8.4999999999999964</v>
      </c>
      <c r="G64" s="69"/>
      <c r="H64" s="34"/>
      <c r="I64" s="8"/>
      <c r="J64" s="8"/>
      <c r="K64" s="22"/>
    </row>
    <row r="65" spans="1:11">
      <c r="A65" s="129" t="s">
        <v>109</v>
      </c>
      <c r="B65" s="20" t="s">
        <v>38</v>
      </c>
      <c r="C65" s="79"/>
      <c r="D65" s="57"/>
      <c r="E65" s="185">
        <f>C60+E60+10*LOG(C5/15)</f>
        <v>-112.98970004336019</v>
      </c>
      <c r="F65" s="138">
        <f>D60+F60+10*LOG(D5/15)</f>
        <v>-104.48970004336019</v>
      </c>
      <c r="G65" s="69"/>
      <c r="H65" s="34"/>
      <c r="I65" s="8"/>
      <c r="J65" s="8"/>
      <c r="K65" s="22"/>
    </row>
    <row r="66" spans="1:11" ht="13.5" thickBot="1">
      <c r="A66" s="106" t="s">
        <v>65</v>
      </c>
      <c r="B66" s="84" t="s">
        <v>39</v>
      </c>
      <c r="C66" s="187"/>
      <c r="D66" s="188"/>
      <c r="E66" s="187">
        <f>10*LOG((C63+E63)*10^-9)+10*LOG(E9*12)</f>
        <v>-78.934528973596443</v>
      </c>
      <c r="F66" s="188">
        <f>10*LOG((D63+F63)*10^-9)+10*LOG(F9*12)</f>
        <v>-72.871006737499968</v>
      </c>
      <c r="G66" s="172"/>
      <c r="H66" s="78"/>
      <c r="I66" s="82"/>
      <c r="J66" s="82"/>
      <c r="K66" s="165"/>
    </row>
    <row r="67" spans="1:11" s="62" customFormat="1">
      <c r="A67" s="80"/>
      <c r="B67" s="61"/>
      <c r="C67" s="61"/>
      <c r="D67" s="61"/>
      <c r="E67" s="94"/>
      <c r="F67" s="94"/>
      <c r="G67" s="94"/>
      <c r="H67" s="61"/>
      <c r="I67" s="61"/>
      <c r="J67" s="61"/>
      <c r="K67" s="61"/>
    </row>
    <row r="68" spans="1:11" ht="13.5" thickBot="1">
      <c r="A68" s="64"/>
      <c r="B68" s="61"/>
      <c r="C68" s="61"/>
      <c r="D68" s="61"/>
      <c r="E68" s="94"/>
      <c r="F68" s="94"/>
      <c r="G68" s="94"/>
      <c r="H68" s="61"/>
      <c r="I68" s="61"/>
      <c r="J68" s="61"/>
    </row>
    <row r="69" spans="1:11">
      <c r="A69" s="9" t="s">
        <v>27</v>
      </c>
      <c r="B69" s="11"/>
      <c r="C69" s="218" t="s">
        <v>53</v>
      </c>
      <c r="D69" s="219"/>
      <c r="E69" s="218" t="s">
        <v>64</v>
      </c>
      <c r="F69" s="219"/>
      <c r="G69" s="226" t="s">
        <v>57</v>
      </c>
      <c r="H69" s="227"/>
      <c r="I69" s="225" t="s">
        <v>17</v>
      </c>
      <c r="J69" s="219"/>
      <c r="K69" s="13" t="s">
        <v>49</v>
      </c>
    </row>
    <row r="70" spans="1:11">
      <c r="A70" s="30"/>
      <c r="B70" s="18"/>
      <c r="C70" s="112" t="s">
        <v>43</v>
      </c>
      <c r="D70" s="96" t="s">
        <v>44</v>
      </c>
      <c r="E70" s="112" t="s">
        <v>43</v>
      </c>
      <c r="F70" s="96" t="s">
        <v>44</v>
      </c>
      <c r="G70" s="16" t="s">
        <v>43</v>
      </c>
      <c r="H70" s="15" t="s">
        <v>44</v>
      </c>
      <c r="I70" s="112" t="s">
        <v>43</v>
      </c>
      <c r="J70" s="96" t="s">
        <v>44</v>
      </c>
      <c r="K70" s="114"/>
    </row>
    <row r="71" spans="1:11">
      <c r="A71" s="30"/>
      <c r="B71" s="18"/>
      <c r="C71" s="74"/>
      <c r="D71" s="115"/>
      <c r="E71" s="74"/>
      <c r="F71" s="115"/>
      <c r="G71" s="16"/>
      <c r="H71" s="130"/>
      <c r="I71" s="16"/>
      <c r="J71" s="130"/>
      <c r="K71" s="54"/>
    </row>
    <row r="72" spans="1:11" s="49" customFormat="1">
      <c r="A72" s="37" t="s">
        <v>74</v>
      </c>
      <c r="B72" s="38" t="s">
        <v>4</v>
      </c>
      <c r="C72" s="50"/>
      <c r="D72" s="140"/>
      <c r="E72" s="230">
        <f>E73-I73</f>
        <v>-0.3</v>
      </c>
      <c r="F72" s="145">
        <f>F73-J73</f>
        <v>8.1999999999999957</v>
      </c>
      <c r="G72" s="50"/>
      <c r="H72" s="140"/>
      <c r="I72" s="50"/>
      <c r="J72" s="140"/>
      <c r="K72" s="101"/>
    </row>
    <row r="73" spans="1:11" s="49" customFormat="1">
      <c r="A73" s="40" t="s">
        <v>75</v>
      </c>
      <c r="B73" s="38" t="s">
        <v>4</v>
      </c>
      <c r="C73" s="50"/>
      <c r="D73" s="140"/>
      <c r="E73" s="230">
        <f>E60</f>
        <v>0</v>
      </c>
      <c r="F73" s="140">
        <f>F64</f>
        <v>8.4999999999999964</v>
      </c>
      <c r="G73" s="50"/>
      <c r="H73" s="140"/>
      <c r="I73" s="150">
        <f>I36</f>
        <v>0.3</v>
      </c>
      <c r="J73" s="151">
        <f>J36</f>
        <v>0.3</v>
      </c>
      <c r="K73" s="22"/>
    </row>
    <row r="74" spans="1:11" s="49" customFormat="1">
      <c r="A74" s="37" t="s">
        <v>76</v>
      </c>
      <c r="B74" s="38" t="s">
        <v>4</v>
      </c>
      <c r="C74" s="50"/>
      <c r="D74" s="140"/>
      <c r="E74" s="230">
        <f>E73+I73</f>
        <v>0.3</v>
      </c>
      <c r="F74" s="140">
        <f>F73+J73</f>
        <v>8.7999999999999972</v>
      </c>
      <c r="G74" s="50"/>
      <c r="H74" s="140"/>
      <c r="I74" s="50"/>
      <c r="J74" s="140"/>
      <c r="K74" s="22"/>
    </row>
    <row r="75" spans="1:11" s="49" customFormat="1">
      <c r="A75" s="44"/>
      <c r="B75" s="26"/>
      <c r="C75" s="47"/>
      <c r="D75" s="103"/>
      <c r="E75" s="47"/>
      <c r="F75" s="103"/>
      <c r="G75" s="47"/>
      <c r="H75" s="103"/>
      <c r="I75" s="137"/>
      <c r="J75" s="138"/>
      <c r="K75" s="22"/>
    </row>
    <row r="76" spans="1:11" s="49" customFormat="1">
      <c r="A76" s="37" t="s">
        <v>77</v>
      </c>
      <c r="B76" s="85" t="s">
        <v>39</v>
      </c>
      <c r="C76" s="87"/>
      <c r="D76" s="146"/>
      <c r="E76" s="87">
        <f>E77-I77</f>
        <v>-80.434528973596443</v>
      </c>
      <c r="F76" s="145">
        <f>F77-J77</f>
        <v>-74.371802292654763</v>
      </c>
      <c r="G76" s="50"/>
      <c r="H76" s="140"/>
      <c r="I76" s="152"/>
      <c r="J76" s="153"/>
      <c r="K76" s="176" t="s">
        <v>107</v>
      </c>
    </row>
    <row r="77" spans="1:11" s="49" customFormat="1">
      <c r="A77" s="40" t="s">
        <v>78</v>
      </c>
      <c r="B77" s="85" t="s">
        <v>39</v>
      </c>
      <c r="C77" s="87"/>
      <c r="D77" s="146"/>
      <c r="E77" s="87">
        <f>E66</f>
        <v>-78.934528973596443</v>
      </c>
      <c r="F77" s="140">
        <f>F66</f>
        <v>-72.871006737499968</v>
      </c>
      <c r="G77" s="50"/>
      <c r="H77" s="140"/>
      <c r="I77" s="150">
        <f>I43</f>
        <v>1.5</v>
      </c>
      <c r="J77" s="151">
        <f>J43</f>
        <v>1.500795555154798</v>
      </c>
      <c r="K77" s="54"/>
    </row>
    <row r="78" spans="1:11" s="49" customFormat="1">
      <c r="A78" s="37" t="s">
        <v>79</v>
      </c>
      <c r="B78" s="85" t="s">
        <v>39</v>
      </c>
      <c r="C78" s="87"/>
      <c r="D78" s="87"/>
      <c r="E78" s="50">
        <f>E77+I77</f>
        <v>-77.434528973596443</v>
      </c>
      <c r="F78" s="145">
        <f>F77+J77</f>
        <v>-71.370211182345173</v>
      </c>
      <c r="G78" s="50"/>
      <c r="H78" s="140"/>
      <c r="I78" s="152"/>
      <c r="J78" s="153"/>
      <c r="K78" s="101" t="s">
        <v>107</v>
      </c>
    </row>
    <row r="79" spans="1:11" s="49" customFormat="1">
      <c r="A79" s="213"/>
      <c r="B79" s="86"/>
      <c r="C79" s="47"/>
      <c r="D79" s="103"/>
      <c r="E79" s="47"/>
      <c r="F79" s="103"/>
      <c r="G79" s="47"/>
      <c r="H79" s="103"/>
      <c r="I79" s="154"/>
      <c r="J79" s="155"/>
      <c r="K79" s="56"/>
    </row>
    <row r="80" spans="1:11" s="49" customFormat="1">
      <c r="A80" s="211" t="s">
        <v>80</v>
      </c>
      <c r="B80" s="85" t="s">
        <v>38</v>
      </c>
      <c r="C80" s="51"/>
      <c r="D80" s="142"/>
      <c r="E80" s="228">
        <f>E81-I81</f>
        <v>-114.51940589743802</v>
      </c>
      <c r="F80" s="199">
        <f>F81-J81</f>
        <v>-109.51940589743802</v>
      </c>
      <c r="G80" s="50"/>
      <c r="H80" s="229"/>
      <c r="I80" s="195"/>
      <c r="J80" s="196"/>
      <c r="K80" s="201" t="s">
        <v>108</v>
      </c>
    </row>
    <row r="81" spans="1:11" s="49" customFormat="1">
      <c r="A81" s="212" t="s">
        <v>81</v>
      </c>
      <c r="B81" s="85" t="s">
        <v>38</v>
      </c>
      <c r="C81" s="51"/>
      <c r="D81" s="142"/>
      <c r="E81" s="228">
        <f>E65</f>
        <v>-112.98970004336019</v>
      </c>
      <c r="F81" s="160">
        <f>F65</f>
        <v>-104.48970004336019</v>
      </c>
      <c r="G81" s="50"/>
      <c r="H81" s="146"/>
      <c r="I81" s="193">
        <f>I46</f>
        <v>1.5297058540778354</v>
      </c>
      <c r="J81" s="194">
        <f>J46</f>
        <v>5.0297058540778359</v>
      </c>
      <c r="K81" s="166"/>
    </row>
    <row r="82" spans="1:11" s="49" customFormat="1">
      <c r="A82" s="211" t="s">
        <v>82</v>
      </c>
      <c r="B82" s="38" t="s">
        <v>38</v>
      </c>
      <c r="C82" s="51"/>
      <c r="D82" s="142"/>
      <c r="E82" s="228">
        <f>E81+I81</f>
        <v>-111.45999418928236</v>
      </c>
      <c r="F82" s="160">
        <f>F81+J81</f>
        <v>-99.459994189282355</v>
      </c>
      <c r="G82" s="50"/>
      <c r="H82" s="229"/>
      <c r="I82" s="195"/>
      <c r="J82" s="196"/>
      <c r="K82" s="201" t="s">
        <v>108</v>
      </c>
    </row>
    <row r="83" spans="1:11" s="49" customFormat="1">
      <c r="A83" s="213"/>
      <c r="B83" s="26"/>
      <c r="C83" s="44"/>
      <c r="D83" s="143"/>
      <c r="E83" s="191"/>
      <c r="F83" s="24"/>
      <c r="G83" s="47"/>
      <c r="H83" s="121"/>
      <c r="I83" s="154"/>
      <c r="J83" s="155"/>
      <c r="K83" s="22"/>
    </row>
    <row r="84" spans="1:11" ht="13.5" thickBot="1">
      <c r="A84" s="52" t="s">
        <v>13</v>
      </c>
      <c r="B84" s="53"/>
      <c r="C84" s="105"/>
      <c r="D84" s="144"/>
      <c r="E84" s="105"/>
      <c r="F84" s="141"/>
      <c r="G84" s="59"/>
      <c r="H84" s="141"/>
      <c r="I84" s="147"/>
      <c r="J84" s="148"/>
      <c r="K84" s="192" t="s">
        <v>56</v>
      </c>
    </row>
  </sheetData>
  <mergeCells count="19">
    <mergeCell ref="C22:D22"/>
    <mergeCell ref="E22:F22"/>
    <mergeCell ref="C31:F31"/>
    <mergeCell ref="G31:H31"/>
    <mergeCell ref="I69:J69"/>
    <mergeCell ref="I31:J31"/>
    <mergeCell ref="C32:D32"/>
    <mergeCell ref="E32:F32"/>
    <mergeCell ref="C53:D53"/>
    <mergeCell ref="C69:D69"/>
    <mergeCell ref="E69:F69"/>
    <mergeCell ref="G69:H69"/>
    <mergeCell ref="E53:F53"/>
    <mergeCell ref="C21:F21"/>
    <mergeCell ref="G21:H21"/>
    <mergeCell ref="C2:D2"/>
    <mergeCell ref="E2:F2"/>
    <mergeCell ref="C13:D13"/>
    <mergeCell ref="E13:F13"/>
  </mergeCells>
  <phoneticPr fontId="2" type="noConversion"/>
  <conditionalFormatting sqref="G78:J78">
    <cfRule type="cellIs" dxfId="4" priority="12" stopIfTrue="1" operator="lessThan">
      <formula>O78</formula>
    </cfRule>
  </conditionalFormatting>
  <conditionalFormatting sqref="E78:F78">
    <cfRule type="cellIs" dxfId="3" priority="1" stopIfTrue="1" operator="lessThan">
      <formula>N78</formula>
    </cfRule>
  </conditionalFormatting>
  <conditionalFormatting sqref="F72 F76">
    <cfRule type="cellIs" dxfId="2" priority="53" stopIfTrue="1" operator="lessThan">
      <formula>#REF!</formula>
    </cfRule>
  </conditionalFormatting>
  <conditionalFormatting sqref="D76">
    <cfRule type="cellIs" dxfId="1" priority="54" stopIfTrue="1" operator="lessThan">
      <formula>#REF!</formula>
    </cfRule>
  </conditionalFormatting>
  <conditionalFormatting sqref="F78">
    <cfRule type="cellIs" dxfId="0" priority="55" stopIfTrue="1" operator="greaterThan">
      <formula>#REF!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4.6.5.2-1</vt:lpstr>
      <vt:lpstr>4.6.5.2-2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Vora, Mayur</cp:lastModifiedBy>
  <dcterms:created xsi:type="dcterms:W3CDTF">2009-06-16T09:56:03Z</dcterms:created>
  <dcterms:modified xsi:type="dcterms:W3CDTF">2022-01-26T12:26:00Z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(2)4YH13ZFm2cQkd3U3yiTLSX2cI6DNy3kxb7Ot0gyAWrrLm54mWGLjuE1fjkPQDYDtrOdMUAxY
asDxw5jvKPJN/+dtWcgeWBP2KjicMiOGn+Njq9kF3cL1RlsMY6OjwVwyHLG7D32OX18iS0DM
JEmC2dieXOqOwyuK2paBOemE/w8o6KhKFwR0p3XxOo777QNvYldQwQlFQxhksP5oSDCANRC2
Yp+JCNKPQhYxD4POX/</vt:lpwstr>
  </property>
  <property fmtid="{D5CDD505-2E9C-101B-9397-08002B2CF9AE}" pid="10" name="_2015_ms_pID_7253431">
    <vt:lpwstr>nDl48kTOpd+vCSgpD6S06RNbbP5w0qZQ8H6Gmz2D4em1BVQEfKZvKh
4zPGNsV/oafHz8n+vx5UMHhIqT+X/xyq5LIMwqRp+Rmqkggn8gS3msOn6EWrNvt32+yFLzSs
GRj5SdGqgtCAxGhwOQTI6KybsnbCGVzahubsWmwQzaZJAaWGSnSJCJU/k8eQ7LchZrJQXBA1
n3CHlF/TFUvRz2ck</vt:lpwstr>
  </property>
</Properties>
</file>